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375F5653-110C-4B82-8E74-081D2C1FEF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xayin" sheetId="1" r:id="rId1"/>
  </sheets>
  <definedNames>
    <definedName name="_xlnm.Print_Area" localSheetId="0">Hoxayin!$A$1:$H$106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15" i="1"/>
  <c r="F14" i="1"/>
  <c r="F13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H73" i="1"/>
  <c r="H42" i="1"/>
  <c r="H36" i="1"/>
  <c r="H35" i="1"/>
  <c r="H34" i="1"/>
  <c r="H33" i="1"/>
  <c r="H31" i="1"/>
  <c r="H30" i="1"/>
  <c r="H29" i="1"/>
  <c r="H28" i="1"/>
  <c r="H79" i="1"/>
  <c r="H80" i="1"/>
  <c r="H81" i="1"/>
  <c r="H82" i="1"/>
  <c r="H84" i="1"/>
  <c r="H85" i="1"/>
  <c r="H87" i="1"/>
  <c r="H88" i="1"/>
  <c r="H89" i="1"/>
  <c r="H90" i="1"/>
  <c r="H91" i="1"/>
  <c r="H93" i="1"/>
  <c r="H94" i="1"/>
  <c r="H96" i="1"/>
  <c r="H97" i="1"/>
  <c r="H98" i="1"/>
  <c r="H65" i="1"/>
  <c r="H66" i="1"/>
  <c r="H67" i="1"/>
  <c r="H68" i="1"/>
  <c r="H69" i="1"/>
  <c r="H70" i="1"/>
  <c r="H71" i="1"/>
  <c r="H72" i="1"/>
  <c r="H74" i="1"/>
  <c r="H75" i="1"/>
  <c r="H76" i="1"/>
  <c r="H77" i="1"/>
  <c r="H50" i="1"/>
  <c r="H51" i="1"/>
  <c r="H52" i="1"/>
  <c r="H53" i="1"/>
  <c r="H54" i="1"/>
  <c r="H56" i="1"/>
  <c r="H57" i="1"/>
  <c r="H58" i="1"/>
  <c r="H59" i="1"/>
  <c r="H60" i="1"/>
  <c r="H61" i="1"/>
  <c r="H62" i="1"/>
  <c r="H63" i="1"/>
  <c r="H6" i="1"/>
  <c r="H7" i="1"/>
  <c r="H8" i="1"/>
  <c r="H10" i="1"/>
  <c r="H12" i="1"/>
  <c r="H13" i="1"/>
  <c r="H14" i="1"/>
  <c r="H15" i="1"/>
  <c r="H17" i="1"/>
  <c r="H18" i="1"/>
  <c r="H19" i="1"/>
  <c r="H20" i="1"/>
  <c r="H21" i="1"/>
  <c r="H22" i="1"/>
  <c r="H24" i="1"/>
  <c r="H25" i="1"/>
  <c r="H26" i="1"/>
  <c r="H38" i="1"/>
  <c r="H39" i="1"/>
  <c r="H40" i="1"/>
  <c r="H43" i="1"/>
  <c r="H46" i="1"/>
  <c r="H47" i="1"/>
  <c r="H48" i="1"/>
  <c r="H99" i="1" l="1"/>
  <c r="I41" i="1"/>
  <c r="I78" i="1"/>
  <c r="I49" i="1"/>
  <c r="I64" i="1"/>
  <c r="I44" i="1"/>
  <c r="I37" i="1"/>
  <c r="I23" i="1"/>
  <c r="I16" i="1"/>
  <c r="I11" i="1"/>
</calcChain>
</file>

<file path=xl/sharedStrings.xml><?xml version="1.0" encoding="utf-8"?>
<sst xmlns="http://schemas.openxmlformats.org/spreadsheetml/2006/main" count="350" uniqueCount="198">
  <si>
    <t>NN</t>
  </si>
  <si>
    <t>Ծավալը
Օбъем</t>
  </si>
  <si>
    <t>մ³</t>
  </si>
  <si>
    <t>м³</t>
  </si>
  <si>
    <t>9.6-IV բնահողի մշակում և բարձում էքսկավատորով 1,5 մ³ շ/տ ա/ի և տեղափոխում լցակույտ 2 կմ</t>
  </si>
  <si>
    <t>Разработка и погрузка 9.6-IV грунта экскаватором 1,5 м³ ковшом на а/с и вывоз в отвал на 2 км</t>
  </si>
  <si>
    <t>9.6-IV բնահողի մշակում բուլդոզերով, տեղափոխում 30 մ կուտակումով, բարձում էքսկավատորով 1,5 մ³ շ/տ ա/ի և տեղափոխում լցակույտ 2 կմ</t>
  </si>
  <si>
    <t>Разработка 9.6-IV грунта бульдозером c перемещением на 30 м с окучиванием, погрузка экскаватором 1,5 м³ ковшом на а/с и вывоз в отвал на 2 км</t>
  </si>
  <si>
    <t>9.6-IV բնահողի մշակում և տեղափոխում լիցք 30 մ բուլդոզերով
(հարթում, ջրում, խտացում)</t>
  </si>
  <si>
    <t>Разработка 9.6-IV грунта бульдозером c перемещением в насыпь на 30 м (планировка, поливка, укатка)</t>
  </si>
  <si>
    <t>Կողնակների իրականացում C-4 խճաավազային խարնուրդով h = 10 սմ
ԳՕՍՏ 25607-2009</t>
  </si>
  <si>
    <t>Устройства обочин C-4 щебёнопесчанной смесью h = 10 см
ГОСТ 25607-2009</t>
  </si>
  <si>
    <t>մ²</t>
  </si>
  <si>
    <t>м²</t>
  </si>
  <si>
    <t>Մանրահատիկ տիպ "Б" խիտ տաք ա/բ h = 4 սմ ԳՕՍՏ 9128-2013</t>
  </si>
  <si>
    <t>Мелкозернистый тип "Б" плотный горячий а/б h = 4 см ГОСТ 9128-2013</t>
  </si>
  <si>
    <t>Խոշորահատիկ ծակոտկեն ա/բ h = 6 սմ ԳՕՍՏ 9128-2013</t>
  </si>
  <si>
    <t>Крупнозернистый пористый а/б  h = 6 см ГОСТ 9128-2013</t>
  </si>
  <si>
    <t>Խճակոպճավազային հիմք (C - 5) h = 15 սմ 
ԳՕՍՏ 25607-2009</t>
  </si>
  <si>
    <t>Щебеночно-гравийно-песчаное основание (C - 5) h = 15 см 
ГОСТ 25607-2009</t>
  </si>
  <si>
    <t>Օброботка поверхности основония битумной эмулсией 0,6 л/м² 
ГОСТ П 58952․1-2020</t>
  </si>
  <si>
    <t>Մանրահատիկ տիպ "Б" խիտ տաք ա/բ h = 5 սմ ԳՕՍՏ 9128-2013</t>
  </si>
  <si>
    <t>Мелкозернистый тип "Б" плотный горячий а/б h = 5 см ГОСТ 9128-2013</t>
  </si>
  <si>
    <t>Միաձույլ ե/բ ջրընդունիչի կառուցում մետաղական ցանցով
իջատեղերում և մուտքերում 17x34 սմ</t>
  </si>
  <si>
    <t>Устройство монолитного ж/б водоприемника металической сеткой
на съездах и входах 17x34 см</t>
  </si>
  <si>
    <t>գծմ</t>
  </si>
  <si>
    <t>п.м</t>
  </si>
  <si>
    <t>Ավազակոպճային շերտ h=10սմ</t>
  </si>
  <si>
    <t>Гравийно-песчаный слой h=10см</t>
  </si>
  <si>
    <t xml:space="preserve">Միաձույլ ե/բ B-20 </t>
  </si>
  <si>
    <t xml:space="preserve">Монолитный ж/б B-20 </t>
  </si>
  <si>
    <t>Ջրամեկուսացում (2 շերտ տաք բիտումով)</t>
  </si>
  <si>
    <t>Гидроизоляция (2 слоя горячий битум)</t>
  </si>
  <si>
    <t>Ամրան</t>
  </si>
  <si>
    <t>Армирование</t>
  </si>
  <si>
    <t>Ø12 A-500C  L = 550 մմ</t>
  </si>
  <si>
    <t>Ø12 A-500C  L = 550 мм</t>
  </si>
  <si>
    <t>կգ</t>
  </si>
  <si>
    <t>кг</t>
  </si>
  <si>
    <t>Ø8 Ac-I  L = 1000 մմ</t>
  </si>
  <si>
    <t>Ø8 Ac-I  L = 1000 мм</t>
  </si>
  <si>
    <t>Ø12 A-500C  L = 260 մմ</t>
  </si>
  <si>
    <t>Ø12 A-500C  L = 260 мм</t>
  </si>
  <si>
    <t>Ø12 A-500C  L = 1000 մմ</t>
  </si>
  <si>
    <t>Ø12 A-500C  L = 1000 мм</t>
  </si>
  <si>
    <t>ՑԱՆՑ</t>
  </si>
  <si>
    <t>СЕТКА</t>
  </si>
  <si>
    <t>L 70x7մմ L=1000 ԳՈՍՏ 8509.93</t>
  </si>
  <si>
    <t>L 70x7мм L=1000 ГОСТ 8509.93</t>
  </si>
  <si>
    <t>L 63x6մմ L=996 ԳՈՍՏ 8509.93</t>
  </si>
  <si>
    <t>L 63x6мм L=996 ГОСТ 8509.93</t>
  </si>
  <si>
    <t>L 63x6մմ L=450 ԳՈՍՏ 8509.93</t>
  </si>
  <si>
    <t>L 63x6мм L=450 ГОСТ 8509.93</t>
  </si>
  <si>
    <t xml:space="preserve">50x10մմ L=434 ГОСТ </t>
  </si>
  <si>
    <t xml:space="preserve">50x10мм L=434 ГОСТ </t>
  </si>
  <si>
    <t xml:space="preserve">Դիտահորի նիշի ուղղման միաձույլ բետոն B-20 </t>
  </si>
  <si>
    <t>Монолитный бетон B-20 для исправления отметки колодца</t>
  </si>
  <si>
    <t>հատ</t>
  </si>
  <si>
    <t>шт</t>
  </si>
  <si>
    <t>Հավաքովի 17x34x100 սմ բետոնե վաքերի տեղադրում</t>
  </si>
  <si>
    <t>Установка сборных 17x34x100 см бетонных лотков</t>
  </si>
  <si>
    <t>գծ.մ</t>
  </si>
  <si>
    <t>Ավազակոպճային շերտ h = 10 սմ</t>
  </si>
  <si>
    <t>Гравийно-песчаный слой h = 10 см</t>
  </si>
  <si>
    <t>Гидроизоляция (2 слоя горячим битумом)</t>
  </si>
  <si>
    <t>Մետաղական Ø 530 մմ կիսախողովակների ապամոնտաժում և վերադարձ սեփականատիրոջը</t>
  </si>
  <si>
    <t>Демонтаж металлических полутруб Ø 530 мм и возврат их собственнику</t>
  </si>
  <si>
    <t>Նոր ճանապարհային նշանների տեղադրում ԳՕՍՏ Ռ 52290-2004</t>
  </si>
  <si>
    <t>Установка новых дорожных знаков ГОСТ П 52290-2004</t>
  </si>
  <si>
    <t>Առավելության նշաններ</t>
  </si>
  <si>
    <t>Знаки приоритета</t>
  </si>
  <si>
    <t>Կանգնակ, մետաղական խողովակ 57/4 մմ</t>
  </si>
  <si>
    <t>Опора, металическая труба 57/4 мм</t>
  </si>
  <si>
    <t>Միաձույլ B-15 բետոնե հիմք</t>
  </si>
  <si>
    <t>Монолитный B-15 бетон фундамента</t>
  </si>
  <si>
    <t>Ստուգեց / Проверил                             Տ.Սարգսյան / Т.Саргсян</t>
  </si>
  <si>
    <t>II. Հողային աշխատանքներ</t>
  </si>
  <si>
    <t>II. Земляные Работы</t>
  </si>
  <si>
    <t>III. Կողնակներ</t>
  </si>
  <si>
    <t>III. Обочины</t>
  </si>
  <si>
    <t>IV. Երթևեկելի մաս</t>
  </si>
  <si>
    <t>IV. Проезжая часть</t>
  </si>
  <si>
    <t>V. Իջատեղեր և մուտքեր</t>
  </si>
  <si>
    <t>V. Съезды и входы</t>
  </si>
  <si>
    <t>VI. Հավաքովի 17x34x100 սմ բետոնե վաքեր</t>
  </si>
  <si>
    <t>VI. Сборные 17x34x100 см бетонные лотки</t>
  </si>
  <si>
    <t>VII. Դիտահորերի նիշի ուղղում</t>
  </si>
  <si>
    <t>VII. Исправление отметок колодцев</t>
  </si>
  <si>
    <t>VIII. Ճանապարհային նշաններ</t>
  </si>
  <si>
    <t>VIII. Дорожные знаки</t>
  </si>
  <si>
    <r>
      <t>Հիմքի մակերեսի մշակում բիտումային էմուլսիայով 0,6 լ/մ²</t>
    </r>
    <r>
      <rPr>
        <vertAlign val="superscript"/>
        <sz val="12"/>
        <rFont val="GHEA Grapalat"/>
      </rPr>
      <t xml:space="preserve">
</t>
    </r>
    <r>
      <rPr>
        <sz val="12"/>
        <rFont val="GHEA Grapalat"/>
      </rPr>
      <t>ԳՕՍՏ Ռ 58952․1-2020</t>
    </r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</si>
  <si>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</si>
  <si>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3</t>
    </r>
  </si>
  <si>
    <r>
      <t>մ</t>
    </r>
    <r>
      <rPr>
        <vertAlign val="superscript"/>
        <sz val="12"/>
        <rFont val="GHEA Grapalat"/>
      </rPr>
      <t>2</t>
    </r>
  </si>
  <si>
    <r>
      <t>м</t>
    </r>
    <r>
      <rPr>
        <vertAlign val="superscript"/>
        <sz val="12"/>
        <rFont val="GHEA Grapalat"/>
      </rPr>
      <t>2</t>
    </r>
  </si>
  <si>
    <t>ԾԱՎԱԼԱԹԵՐԹ / ВЕДОМОСТЬ ОБЪЕМОВ</t>
  </si>
  <si>
    <t>Աշխատանքների  անվանումը</t>
  </si>
  <si>
    <t>Наименование работ</t>
  </si>
  <si>
    <t>չափման 
միավոր</t>
  </si>
  <si>
    <t>Միավորի
արժեքը
Стимость 
единицы</t>
  </si>
  <si>
    <t>Ընդամենը
Итого
(հազար դրամ/
тысяча драм)</t>
  </si>
  <si>
    <t>единица 
измерения</t>
  </si>
  <si>
    <t>Ընդհանուրը
Общий</t>
  </si>
  <si>
    <t>Объемы  основных работ верховых подпорных стен</t>
  </si>
  <si>
    <t xml:space="preserve"> Վերին  հենապատերի   հիմնական  աշխատանքների  ծավալներ</t>
  </si>
  <si>
    <r>
      <t xml:space="preserve">  9.6-IV) կարգի  բնահողի  մշակումը  էքս. 1.0մ</t>
    </r>
    <r>
      <rPr>
        <vertAlign val="superscript"/>
        <sz val="12"/>
        <color indexed="8"/>
        <rFont val="GHEA Grapalat"/>
      </rPr>
      <t>3</t>
    </r>
    <r>
      <rPr>
        <sz val="12"/>
        <color indexed="8"/>
        <rFont val="GHEA Grapalat"/>
      </rPr>
      <t xml:space="preserve"> շ.տ.,բարձումը  ա/ի տեղափոխում լցակույտ մինչև  2.0կմ հեռ. Վրա</t>
    </r>
  </si>
  <si>
    <r>
      <t>Разработка грунта 9.6-IV  экск. 1.0м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ковш,погрузка на а/с и перевозка в отвал на расстояние 2,0км.</t>
    </r>
  </si>
  <si>
    <r>
      <t>9.6-IV կարգի  բնահողի  մշակումը  էքս. 1.0մ</t>
    </r>
    <r>
      <rPr>
        <vertAlign val="superscript"/>
        <sz val="12"/>
        <color indexed="8"/>
        <rFont val="GHEA Grapalat"/>
      </rPr>
      <t>3</t>
    </r>
    <r>
      <rPr>
        <sz val="12"/>
        <color indexed="8"/>
        <rFont val="GHEA Grapalat"/>
      </rPr>
      <t xml:space="preserve"> շ.տ., կողքի կուտակումով  հետադարձ  լիցքի  համար </t>
    </r>
  </si>
  <si>
    <r>
      <t>Разработка грунта 9.6-IV гр экск. 1.0м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 с боковым накоплением для обратной засыпки</t>
    </r>
  </si>
  <si>
    <t>Նույնը ձեռքով</t>
  </si>
  <si>
    <t>То же в ручную</t>
  </si>
  <si>
    <t>Ավազակոպճային շերտ  հ=10սմ ԳՕՍՏ 25607-2009</t>
  </si>
  <si>
    <t>Гравийно-песчаный слой  h= 10см ГОСТ 25607-2009</t>
  </si>
  <si>
    <t xml:space="preserve"> Հենապատի  հիմքի  իրականացում խամքարա բետոնից  ԳՕՍՏ 26633-2015</t>
  </si>
  <si>
    <t>Mонолитный буто-бетон  фундамента подпорной стены ГОСТ 26633-2015</t>
  </si>
  <si>
    <r>
      <t>մ</t>
    </r>
    <r>
      <rPr>
        <vertAlign val="superscript"/>
        <sz val="12"/>
        <color indexed="8"/>
        <rFont val="GHEA Grapalat"/>
      </rPr>
      <t>3</t>
    </r>
  </si>
  <si>
    <t>Հենապատի իրանի բնական քարե շարվածք 1։3 հարաբերակցությամբ ցեմենտ-ավազային շաղախով</t>
  </si>
  <si>
    <t>Тело Кладка природный камень с цементопесчаннимм растворшм 1:3</t>
  </si>
  <si>
    <t>Բնական քար</t>
  </si>
  <si>
    <t>природный камен</t>
  </si>
  <si>
    <t>Ց/տ շաղախ</t>
  </si>
  <si>
    <t>Цем. Раствор</t>
  </si>
  <si>
    <t xml:space="preserve">Հենապատի հետնամասի դրենաժի (ցամաքուրդի)  իրականացում </t>
  </si>
  <si>
    <t>Устройство дренажа за подпорной стеной</t>
  </si>
  <si>
    <t>пог.м</t>
  </si>
  <si>
    <t>Դրենաժային խողովակների տեղադրում</t>
  </si>
  <si>
    <t>Установка дренажные труб</t>
  </si>
  <si>
    <t>Քսվածքային  ջրամեկուսացում ԳՕՍՏ 31384-2017</t>
  </si>
  <si>
    <t>Обмазочная гидроизоляция ГОСТ 31384-2017</t>
  </si>
  <si>
    <r>
      <t>մ</t>
    </r>
    <r>
      <rPr>
        <vertAlign val="superscript"/>
        <sz val="12"/>
        <color indexed="8"/>
        <rFont val="GHEA Grapalat"/>
      </rPr>
      <t>2</t>
    </r>
  </si>
  <si>
    <t xml:space="preserve">Հենապատի սեկցիաների միջև միջադիր  </t>
  </si>
  <si>
    <t>Установка пенопласта между секциями</t>
  </si>
  <si>
    <t>Հետադարձ լիցք  բուլդոզերով (9.6-IV)</t>
  </si>
  <si>
    <t>Обратная засыпка бульдозером (9.6-IV)</t>
  </si>
  <si>
    <t>Հետադարձ լիցք ձեռքով  (9.6-IV)</t>
  </si>
  <si>
    <t>Обратная засыпка в ручную (9.6-IV)</t>
  </si>
  <si>
    <t xml:space="preserve">Объемы  основных работ низовых подпорных стен </t>
  </si>
  <si>
    <t>Ստորին  հենապատերի   հիմնական  աշխատանքների  ծավալներ</t>
  </si>
  <si>
    <r>
      <t xml:space="preserve">  9,6-IV կարգի  բնահողի  մշակումը  էքս. 1.0մ</t>
    </r>
    <r>
      <rPr>
        <vertAlign val="superscript"/>
        <sz val="12"/>
        <color indexed="8"/>
        <rFont val="GHEA Grapalat"/>
      </rPr>
      <t>3</t>
    </r>
    <r>
      <rPr>
        <sz val="12"/>
        <color indexed="8"/>
        <rFont val="GHEA Grapalat"/>
      </rPr>
      <t xml:space="preserve"> շ.տ.,բարձումը  ա/ի տեղափոխում լցակույտ մինչև  2կմ հեռ. Վրա</t>
    </r>
  </si>
  <si>
    <r>
      <t>Разработка грунта 9,6-IV гр экск. 1.0м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ковш,погрузка на а/с и перевозка в отвал на расстояние 2,0км.</t>
    </r>
  </si>
  <si>
    <r>
      <t xml:space="preserve">  9,6-IV կարգի  բնահողի  մշակումը  էքս. 1.0մ</t>
    </r>
    <r>
      <rPr>
        <vertAlign val="superscript"/>
        <sz val="12"/>
        <color indexed="8"/>
        <rFont val="GHEA Grapalat"/>
      </rPr>
      <t>3</t>
    </r>
    <r>
      <rPr>
        <sz val="12"/>
        <color indexed="8"/>
        <rFont val="GHEA Grapalat"/>
      </rPr>
      <t xml:space="preserve"> շ.տ. կողքի կուտակումով  հետադարձ  լիցքի  համար  </t>
    </r>
  </si>
  <si>
    <r>
      <t>Разработка грунта 9,6-IV гр экск. 1.0м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 с боковым накоплением для обратной засыпки</t>
    </r>
  </si>
  <si>
    <t>ՈՒժային կողակապում  (ճանապարհի  անխափան աշխատանքի և հողային պաստառի փլուզումը կանխելու համար)  50%  վերադարձ</t>
  </si>
  <si>
    <t>Для предохранения зем. полотна а/д  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разрушения и обеспечения  безопасности во время строительства проектом предусмотренно боковое усиление стенки котлована  50% возврат</t>
  </si>
  <si>
    <r>
      <t>մ</t>
    </r>
    <r>
      <rPr>
        <vertAlign val="superscript"/>
        <sz val="11"/>
        <rFont val="GHEA Grapalat"/>
      </rPr>
      <t>2</t>
    </r>
  </si>
  <si>
    <r>
      <t>մ</t>
    </r>
    <r>
      <rPr>
        <vertAlign val="superscript"/>
        <sz val="11"/>
        <rFont val="GHEA Grapalat"/>
      </rPr>
      <t>3</t>
    </r>
  </si>
  <si>
    <t>Ավազակոպճային շերտ  h=10սմ
ԳՕՍՏ 25607-2009</t>
  </si>
  <si>
    <t xml:space="preserve"> Гравийно - пеcчаный слой h = 10см 
ГОСТ 25607-2009</t>
  </si>
  <si>
    <t xml:space="preserve">Հենապատի  իրանի  իրականացում խամքարա բետոնից ԳՕՍՏ 26633-2015 </t>
  </si>
  <si>
    <t>Mонолитный буто-бетон тела подпорной                               стены ГОСТ 26633-2015</t>
  </si>
  <si>
    <t>Դրենաժային խողովակների տեղադրում
ԳՕՍՏ 18599-2001</t>
  </si>
  <si>
    <t>Установка дренажные труб 
ГОСТ 18599-2001</t>
  </si>
  <si>
    <t>Հետադարձ լիցք ձեռքով  9,6-IV</t>
  </si>
  <si>
    <t>Обратная засыпка в ручную 9,6-IV</t>
  </si>
  <si>
    <t>фундамент</t>
  </si>
  <si>
    <t>իրաններ</t>
  </si>
  <si>
    <t>тело</t>
  </si>
  <si>
    <t xml:space="preserve">Քսվածքային ջրամեկուսացում 2 շերտ տաք բիտումով </t>
  </si>
  <si>
    <r>
      <t xml:space="preserve"> մ</t>
    </r>
    <r>
      <rPr>
        <vertAlign val="superscript"/>
        <sz val="12"/>
        <rFont val="GHEA Grapalat"/>
      </rPr>
      <t>2</t>
    </r>
  </si>
  <si>
    <r>
      <t xml:space="preserve"> մ</t>
    </r>
    <r>
      <rPr>
        <vertAlign val="superscript"/>
        <sz val="12"/>
        <rFont val="GHEA Grapalat"/>
      </rPr>
      <t>3</t>
    </r>
  </si>
  <si>
    <t xml:space="preserve"> Установка мет. трубы dнар. =720мм </t>
  </si>
  <si>
    <t>Մետաղական dարտ=720մմ խողովակի տեղադրում</t>
  </si>
  <si>
    <r>
      <t>Հողային աշխատանքներ 9.6-IV
կարգի բնահողում հունի ուղղման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2,0կմ հեռ. վրա </t>
    </r>
  </si>
  <si>
    <r>
      <t>Земляные работы 9.6-IV
кат. грунта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 по исправлению русла, погрузка на а/с и перевозка в отвал на расстояние 2,0км.</t>
    </r>
  </si>
  <si>
    <r>
      <t>Հող. աշխատանքներ 9.6-IV
կարգի բնահողում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2,0կմ  հեռ. վրա </t>
    </r>
  </si>
  <si>
    <r>
      <t>Разработка 9.6-IV       
 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погрузка на а/с и перевозка в отвал на расстояние 2,0км.</t>
    </r>
  </si>
  <si>
    <r>
      <t>Հող. Աշխատանքներ 9.6-IV
կարգի բնահողում 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կողքի վրա կուտակելով հետադարձ լիցքի համար</t>
    </r>
  </si>
  <si>
    <r>
      <t>Разработка 9.6-IV        
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с боковым накоплением для обратной засыпки</t>
    </r>
  </si>
  <si>
    <t>Ավազակոպճային շերտ 
h=10սմ
ԳՕՍՏ 25607-2009</t>
  </si>
  <si>
    <t>Гравийнопесчаный слой  
h = 10см
ГОСТ 25607-2009</t>
  </si>
  <si>
    <t xml:space="preserve">Գլխամասի  կառուցում միաձույլ բետոնից    B20 F100 
ԳՕՍՏ 26633-2015 </t>
  </si>
  <si>
    <t xml:space="preserve">Устройство оголовок из монолитного бетона B20,   F100 ГОСТ 26633-2015 </t>
  </si>
  <si>
    <t xml:space="preserve">
հիմքեր
</t>
  </si>
  <si>
    <t xml:space="preserve">Թևերի  կառուցում միաձույլ բետոնից    B20 F100 ԳՕՍՏ 26633-2015 </t>
  </si>
  <si>
    <t xml:space="preserve">Устройство открылок из монолитного бетона B20,   F100 ГОСТ 26633-2015 </t>
  </si>
  <si>
    <t>Որմնակապային ամրաններ Ø16 A500c l=134սմ ԳՕՍՏ 34028-2016</t>
  </si>
  <si>
    <t>Анкерная арматура Ø16 500c l=134см 
ГОСТ 34028-2016</t>
  </si>
  <si>
    <t xml:space="preserve">հատ </t>
  </si>
  <si>
    <t>штук</t>
  </si>
  <si>
    <t>Մետաղական dարտ=720մմ խողովակի տեղադրում 1գծմ=123,09կգ, պատի հաստ. 7մմ ԳՕՍՏ 10704-91</t>
  </si>
  <si>
    <t>Установка мет. трубы dнар.=720мм, 
1 п.м. 123,09 кг, толщина стенки -7 мм ГОСТ 10704-91</t>
  </si>
  <si>
    <t>п.м.</t>
  </si>
  <si>
    <t xml:space="preserve">Վաքի և հենակային ատամի միաձույլ բետոն   B20 F100 ԳՕՍՏ 26633-2015 </t>
  </si>
  <si>
    <t xml:space="preserve">Устройство лотка и упорного зуба из монолитного бетона B20,   F100
ГОСТ 26633-2015 </t>
  </si>
  <si>
    <t>Обмазочная гидроизоляция 2 слоями горячего битума</t>
  </si>
  <si>
    <t>խողովակ dարտ=720 մմ
ԳՕՍՏ 15836-79</t>
  </si>
  <si>
    <t>труба dнар.=720мм ГОСТ 15836-79</t>
  </si>
  <si>
    <t>բետոն ԳՕՍՏ 31384-2017</t>
  </si>
  <si>
    <t xml:space="preserve">бетон ГОСТ 31384-2017                                                                                                        </t>
  </si>
  <si>
    <t xml:space="preserve">Հետադարձ լիցք   </t>
  </si>
  <si>
    <t>Обратная засыпка</t>
  </si>
  <si>
    <t>բուլդոզերով (9.6-IV)</t>
  </si>
  <si>
    <t xml:space="preserve">бульдозером (9.6-IV)                                                           </t>
  </si>
  <si>
    <t>ձեռքի աշխատանքով (9.6-IV)</t>
  </si>
  <si>
    <t xml:space="preserve">вручную (9.6-IV)                                                   </t>
  </si>
  <si>
    <t>Գոյություն ունեցող d=530մմ մետ. խողովակի ապամոնտաժում    վերադարձ սեփականատիրոջը</t>
  </si>
  <si>
    <t>Демонтаж сущ. мет. трубы d=530мм. Возврат владельцу</t>
  </si>
  <si>
    <t xml:space="preserve"> ՀՀ Տավուշի մարզի Բերդ համայնքի Վ. Ծաղկավան բնակավայրի ներսում 7փ–470մ, 8փ-900մ, 5փ-170մ, 1փ-130մ, համապատասխան իջատեղերով, համայնքային նշանակության ճանապարհների
ասֆալտապատում և ջրահեռացում
Асфальтирование и водоотвод дороги общественного значения с соответствующими съездами в пределах  7у-470 м, 8у-900 м, 5у-170 м, 1у-130 м, в пределах н. п. В. Цахкаван общины Берд Тавушской области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</si>
</sst>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;\ \-#\ ##0;"/>
    <numFmt numFmtId="165" formatCode="0.000"/>
    <numFmt numFmtId="166" formatCode="000"/>
    <numFmt numFmtId="167" formatCode="0.0000000"/>
  </numFmts>
  <fonts count="17" x14ac:knownFonts="1">
    <font>
      <sz val="11"/>
      <color theme="1"/>
      <name val="Calibri"/>
      <family val="2"/>
      <scheme val="minor"/>
    </font>
    <font>
      <b/>
      <sz val="14"/>
      <name val="GHEA Grapalat"/>
    </font>
    <font>
      <sz val="11"/>
      <name val="Calibri"/>
      <family val="2"/>
      <scheme val="minor"/>
    </font>
    <font>
      <sz val="12"/>
      <name val="GHEA Grapalat"/>
    </font>
    <font>
      <sz val="14"/>
      <name val="GHEA Grapalat"/>
    </font>
    <font>
      <b/>
      <sz val="12"/>
      <name val="GHEA Grapalat"/>
    </font>
    <font>
      <vertAlign val="superscript"/>
      <sz val="12"/>
      <name val="GHEA Grapalat"/>
    </font>
    <font>
      <sz val="11"/>
      <name val="GHEA Grapalat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  <font>
      <sz val="12"/>
      <color indexed="8"/>
      <name val="GHEA Grapalat"/>
    </font>
    <font>
      <vertAlign val="superscript"/>
      <sz val="12"/>
      <color indexed="8"/>
      <name val="GHEA Grapalat"/>
    </font>
    <font>
      <vertAlign val="superscript"/>
      <sz val="11"/>
      <name val="GHEA Grapalat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2" fontId="3" fillId="0" borderId="4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49" fontId="3" fillId="0" borderId="4" xfId="0" applyNumberFormat="1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0" fontId="4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/>
    <xf numFmtId="164" fontId="4" fillId="0" borderId="4" xfId="0" applyNumberFormat="1" applyFont="1" applyBorder="1"/>
    <xf numFmtId="0" fontId="7" fillId="0" borderId="0" xfId="0" applyFont="1"/>
    <xf numFmtId="0" fontId="1" fillId="2" borderId="3" xfId="0" applyFont="1" applyFill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14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justify" vertical="top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14" fillId="0" borderId="4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6" fontId="3" fillId="0" borderId="4" xfId="0" applyNumberFormat="1" applyFont="1" applyBorder="1" applyAlignment="1">
      <alignment horizontal="left" vertical="center" wrapText="1"/>
    </xf>
    <xf numFmtId="166" fontId="3" fillId="0" borderId="4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5" fontId="2" fillId="0" borderId="0" xfId="0" applyNumberFormat="1" applyFont="1"/>
    <xf numFmtId="0" fontId="2" fillId="4" borderId="0" xfId="0" applyFont="1" applyFill="1"/>
    <xf numFmtId="0" fontId="7" fillId="4" borderId="0" xfId="0" applyFont="1" applyFill="1"/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167" fontId="2" fillId="0" borderId="0" xfId="0" applyNumberFormat="1" applyFont="1"/>
    <xf numFmtId="0" fontId="8" fillId="0" borderId="0" xfId="0" applyFont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998008</xdr:colOff>
      <xdr:row>101</xdr:row>
      <xdr:rowOff>111115</xdr:rowOff>
    </xdr:from>
    <xdr:to>
      <xdr:col>2</xdr:col>
      <xdr:colOff>2158911</xdr:colOff>
      <xdr:row>103</xdr:row>
      <xdr:rowOff>111114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1712" y="42357139"/>
          <a:ext cx="1160903" cy="43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9"/>
  <sheetViews>
    <sheetView tabSelected="1" view="pageBreakPreview" topLeftCell="A79" zoomScale="70" zoomScaleNormal="70" zoomScaleSheetLayoutView="70" workbookViewId="0">
      <selection activeCell="L93" sqref="L93"/>
    </sheetView>
  </sheetViews>
  <sheetFormatPr defaultColWidth="9.140625" defaultRowHeight="15" x14ac:dyDescent="0.25"/>
  <cols>
    <col min="1" max="1" width="4.7109375" style="1" customWidth="1"/>
    <col min="2" max="2" width="90.7109375" style="1" customWidth="1"/>
    <col min="3" max="3" width="93.85546875" style="1" customWidth="1"/>
    <col min="4" max="4" width="13.5703125" style="1" bestFit="1" customWidth="1"/>
    <col min="5" max="5" width="12.7109375" style="1" bestFit="1" customWidth="1"/>
    <col min="6" max="6" width="12.140625" style="1" customWidth="1"/>
    <col min="7" max="7" width="13.7109375" style="1" customWidth="1"/>
    <col min="8" max="8" width="17.28515625" style="1" bestFit="1" customWidth="1"/>
    <col min="9" max="16384" width="9.140625" style="1"/>
  </cols>
  <sheetData>
    <row r="1" spans="1:12" ht="17.25" x14ac:dyDescent="0.25">
      <c r="A1" s="80" t="s">
        <v>95</v>
      </c>
      <c r="B1" s="80"/>
      <c r="C1" s="80"/>
      <c r="D1" s="80"/>
      <c r="E1" s="80"/>
      <c r="F1" s="80"/>
      <c r="G1" s="80"/>
    </row>
    <row r="2" spans="1:12" ht="84.95" customHeight="1" x14ac:dyDescent="0.25">
      <c r="A2" s="81" t="s">
        <v>197</v>
      </c>
      <c r="B2" s="82"/>
      <c r="C2" s="82"/>
      <c r="D2" s="82"/>
      <c r="E2" s="82"/>
      <c r="F2" s="82"/>
      <c r="G2" s="82"/>
      <c r="H2" s="82"/>
    </row>
    <row r="3" spans="1:12" ht="90" x14ac:dyDescent="0.25">
      <c r="A3" s="40" t="s">
        <v>0</v>
      </c>
      <c r="B3" s="40" t="s">
        <v>96</v>
      </c>
      <c r="C3" s="41" t="s">
        <v>97</v>
      </c>
      <c r="D3" s="40" t="s">
        <v>98</v>
      </c>
      <c r="E3" s="40" t="s">
        <v>101</v>
      </c>
      <c r="F3" s="40" t="s">
        <v>1</v>
      </c>
      <c r="G3" s="42" t="s">
        <v>99</v>
      </c>
      <c r="H3" s="43" t="s">
        <v>100</v>
      </c>
    </row>
    <row r="4" spans="1:12" ht="17.25" x14ac:dyDescent="0.25">
      <c r="A4" s="41">
        <v>1</v>
      </c>
      <c r="B4" s="41">
        <v>2</v>
      </c>
      <c r="C4" s="41">
        <v>3</v>
      </c>
      <c r="D4" s="41">
        <v>4</v>
      </c>
      <c r="E4" s="41">
        <v>5</v>
      </c>
      <c r="F4" s="41">
        <v>6</v>
      </c>
      <c r="G4" s="44">
        <v>7</v>
      </c>
      <c r="H4" s="44">
        <v>8</v>
      </c>
    </row>
    <row r="5" spans="1:12" ht="20.25" x14ac:dyDescent="0.25">
      <c r="A5" s="2"/>
      <c r="B5" s="3" t="s">
        <v>76</v>
      </c>
      <c r="C5" s="3" t="s">
        <v>77</v>
      </c>
      <c r="D5" s="3"/>
      <c r="E5" s="3"/>
      <c r="F5" s="6"/>
      <c r="G5" s="45"/>
      <c r="H5" s="45"/>
      <c r="J5" s="75"/>
      <c r="L5" s="1">
        <f t="shared" ref="L5:L60" si="0">ROUND(G5,3)</f>
        <v>0</v>
      </c>
    </row>
    <row r="6" spans="1:12" ht="34.5" x14ac:dyDescent="0.25">
      <c r="A6" s="4">
        <v>3</v>
      </c>
      <c r="B6" s="7" t="s">
        <v>4</v>
      </c>
      <c r="C6" s="7" t="s">
        <v>5</v>
      </c>
      <c r="D6" s="8" t="s">
        <v>2</v>
      </c>
      <c r="E6" s="9" t="s">
        <v>3</v>
      </c>
      <c r="F6" s="10">
        <v>1831.2779999999998</v>
      </c>
      <c r="G6" s="45">
        <v>1.355</v>
      </c>
      <c r="H6" s="45">
        <f t="shared" ref="H6:H48" si="1">G6*F6</f>
        <v>2481.3816899999997</v>
      </c>
      <c r="J6" s="75"/>
      <c r="L6" s="1">
        <f t="shared" si="0"/>
        <v>1.355</v>
      </c>
    </row>
    <row r="7" spans="1:12" ht="34.5" x14ac:dyDescent="0.25">
      <c r="A7" s="4">
        <v>4</v>
      </c>
      <c r="B7" s="7" t="s">
        <v>6</v>
      </c>
      <c r="C7" s="7" t="s">
        <v>7</v>
      </c>
      <c r="D7" s="8" t="s">
        <v>2</v>
      </c>
      <c r="E7" s="9" t="s">
        <v>3</v>
      </c>
      <c r="F7" s="10">
        <v>500.44200000000001</v>
      </c>
      <c r="G7" s="45">
        <v>1.518</v>
      </c>
      <c r="H7" s="45">
        <f t="shared" si="1"/>
        <v>759.67095600000005</v>
      </c>
      <c r="J7" s="75"/>
      <c r="L7" s="1">
        <f t="shared" si="0"/>
        <v>1.518</v>
      </c>
    </row>
    <row r="8" spans="1:12" ht="34.5" x14ac:dyDescent="0.25">
      <c r="A8" s="4">
        <v>5</v>
      </c>
      <c r="B8" s="7" t="s">
        <v>8</v>
      </c>
      <c r="C8" s="7" t="s">
        <v>9</v>
      </c>
      <c r="D8" s="8" t="s">
        <v>2</v>
      </c>
      <c r="E8" s="9" t="s">
        <v>3</v>
      </c>
      <c r="F8" s="10">
        <v>20.73</v>
      </c>
      <c r="G8" s="45">
        <v>1.161</v>
      </c>
      <c r="H8" s="45">
        <f t="shared" si="1"/>
        <v>24.067530000000001</v>
      </c>
      <c r="J8" s="75"/>
      <c r="L8" s="1">
        <f t="shared" si="0"/>
        <v>1.161</v>
      </c>
    </row>
    <row r="9" spans="1:12" ht="20.25" x14ac:dyDescent="0.25">
      <c r="A9" s="2"/>
      <c r="B9" s="11" t="s">
        <v>78</v>
      </c>
      <c r="C9" s="11" t="s">
        <v>79</v>
      </c>
      <c r="D9" s="12"/>
      <c r="E9" s="12"/>
      <c r="F9" s="13"/>
      <c r="G9" s="45"/>
      <c r="H9" s="45"/>
      <c r="J9" s="75">
        <v>4179.7056253514802</v>
      </c>
      <c r="L9" s="1">
        <f t="shared" si="0"/>
        <v>0</v>
      </c>
    </row>
    <row r="10" spans="1:12" ht="34.5" x14ac:dyDescent="0.25">
      <c r="A10" s="4">
        <v>1</v>
      </c>
      <c r="B10" s="7" t="s">
        <v>10</v>
      </c>
      <c r="C10" s="7" t="s">
        <v>11</v>
      </c>
      <c r="D10" s="8" t="s">
        <v>12</v>
      </c>
      <c r="E10" s="9" t="s">
        <v>13</v>
      </c>
      <c r="F10" s="10">
        <v>2197.77</v>
      </c>
      <c r="G10" s="45">
        <v>1.1879999999999999</v>
      </c>
      <c r="H10" s="45">
        <f t="shared" si="1"/>
        <v>2610.9507599999997</v>
      </c>
      <c r="J10" s="75"/>
      <c r="L10" s="1">
        <f t="shared" si="0"/>
        <v>1.1879999999999999</v>
      </c>
    </row>
    <row r="11" spans="1:12" ht="20.25" x14ac:dyDescent="0.25">
      <c r="A11" s="2"/>
      <c r="B11" s="11" t="s">
        <v>80</v>
      </c>
      <c r="C11" s="11" t="s">
        <v>81</v>
      </c>
      <c r="D11" s="12"/>
      <c r="E11" s="12"/>
      <c r="F11" s="13"/>
      <c r="G11" s="45"/>
      <c r="H11" s="45"/>
      <c r="I11" s="1">
        <f>SUM(H12:H15)</f>
        <v>108477.63983</v>
      </c>
      <c r="J11" s="75">
        <v>188685.57457110521</v>
      </c>
      <c r="L11" s="1">
        <f t="shared" si="0"/>
        <v>0</v>
      </c>
    </row>
    <row r="12" spans="1:12" ht="17.25" x14ac:dyDescent="0.25">
      <c r="A12" s="4">
        <v>1</v>
      </c>
      <c r="B12" s="7" t="s">
        <v>14</v>
      </c>
      <c r="C12" s="15" t="s">
        <v>15</v>
      </c>
      <c r="D12" s="8" t="s">
        <v>12</v>
      </c>
      <c r="E12" s="9" t="s">
        <v>13</v>
      </c>
      <c r="F12" s="10">
        <v>7667.89</v>
      </c>
      <c r="G12" s="45">
        <v>5.2709999999999999</v>
      </c>
      <c r="H12" s="45">
        <f t="shared" si="1"/>
        <v>40417.448190000003</v>
      </c>
      <c r="J12" s="75"/>
      <c r="L12" s="1">
        <f t="shared" si="0"/>
        <v>5.2709999999999999</v>
      </c>
    </row>
    <row r="13" spans="1:12" ht="17.25" x14ac:dyDescent="0.25">
      <c r="A13" s="4">
        <v>2</v>
      </c>
      <c r="B13" s="7" t="s">
        <v>16</v>
      </c>
      <c r="C13" s="15" t="s">
        <v>17</v>
      </c>
      <c r="D13" s="8" t="s">
        <v>12</v>
      </c>
      <c r="E13" s="9" t="s">
        <v>13</v>
      </c>
      <c r="F13" s="10">
        <f>+F12</f>
        <v>7667.89</v>
      </c>
      <c r="G13" s="45">
        <v>7.15</v>
      </c>
      <c r="H13" s="45">
        <f t="shared" si="1"/>
        <v>54825.413500000002</v>
      </c>
      <c r="J13" s="75"/>
      <c r="L13" s="1">
        <f t="shared" si="0"/>
        <v>7.15</v>
      </c>
    </row>
    <row r="14" spans="1:12" ht="34.5" x14ac:dyDescent="0.25">
      <c r="A14" s="4">
        <v>3</v>
      </c>
      <c r="B14" s="7" t="s">
        <v>18</v>
      </c>
      <c r="C14" s="15" t="s">
        <v>19</v>
      </c>
      <c r="D14" s="8" t="s">
        <v>12</v>
      </c>
      <c r="E14" s="9" t="s">
        <v>13</v>
      </c>
      <c r="F14" s="10">
        <f>+F12</f>
        <v>7667.89</v>
      </c>
      <c r="G14" s="45">
        <v>1.345</v>
      </c>
      <c r="H14" s="45">
        <f t="shared" si="1"/>
        <v>10313.31205</v>
      </c>
      <c r="J14" s="75"/>
      <c r="L14" s="1">
        <f t="shared" si="0"/>
        <v>1.345</v>
      </c>
    </row>
    <row r="15" spans="1:12" ht="36.75" x14ac:dyDescent="0.25">
      <c r="A15" s="4">
        <v>4</v>
      </c>
      <c r="B15" s="7" t="s">
        <v>90</v>
      </c>
      <c r="C15" s="15" t="s">
        <v>20</v>
      </c>
      <c r="D15" s="8" t="s">
        <v>12</v>
      </c>
      <c r="E15" s="9" t="s">
        <v>13</v>
      </c>
      <c r="F15" s="10">
        <f>+F12</f>
        <v>7667.89</v>
      </c>
      <c r="G15" s="45">
        <v>0.38100000000000001</v>
      </c>
      <c r="H15" s="45">
        <f t="shared" si="1"/>
        <v>2921.4660900000003</v>
      </c>
      <c r="J15" s="75"/>
      <c r="L15" s="1">
        <f t="shared" si="0"/>
        <v>0.38100000000000001</v>
      </c>
    </row>
    <row r="16" spans="1:12" ht="20.25" x14ac:dyDescent="0.25">
      <c r="A16" s="2"/>
      <c r="B16" s="3" t="s">
        <v>82</v>
      </c>
      <c r="C16" s="3" t="s">
        <v>83</v>
      </c>
      <c r="D16" s="12"/>
      <c r="E16" s="3"/>
      <c r="F16" s="13"/>
      <c r="G16" s="45"/>
      <c r="H16" s="45"/>
      <c r="I16" s="1">
        <f>SUM(H17:H22)</f>
        <v>24154.852680000004</v>
      </c>
      <c r="J16" s="75">
        <v>38006.836521235186</v>
      </c>
      <c r="L16" s="1">
        <f t="shared" si="0"/>
        <v>0</v>
      </c>
    </row>
    <row r="17" spans="1:12" ht="34.5" x14ac:dyDescent="0.25">
      <c r="A17" s="4">
        <v>3</v>
      </c>
      <c r="B17" s="7" t="s">
        <v>4</v>
      </c>
      <c r="C17" s="7" t="s">
        <v>5</v>
      </c>
      <c r="D17" s="8" t="s">
        <v>2</v>
      </c>
      <c r="E17" s="9" t="s">
        <v>3</v>
      </c>
      <c r="F17" s="10">
        <v>502.4</v>
      </c>
      <c r="G17" s="45">
        <v>1.3560000000000001</v>
      </c>
      <c r="H17" s="45">
        <f t="shared" si="1"/>
        <v>681.25440000000003</v>
      </c>
      <c r="J17" s="75"/>
      <c r="L17" s="1">
        <f t="shared" si="0"/>
        <v>1.3560000000000001</v>
      </c>
    </row>
    <row r="18" spans="1:12" ht="17.25" x14ac:dyDescent="0.25">
      <c r="A18" s="4">
        <v>4</v>
      </c>
      <c r="B18" s="7" t="s">
        <v>14</v>
      </c>
      <c r="C18" s="15" t="s">
        <v>15</v>
      </c>
      <c r="D18" s="8" t="s">
        <v>12</v>
      </c>
      <c r="E18" s="9" t="s">
        <v>13</v>
      </c>
      <c r="F18" s="10">
        <v>1049.7</v>
      </c>
      <c r="G18" s="45">
        <v>5.27</v>
      </c>
      <c r="H18" s="45">
        <f t="shared" si="1"/>
        <v>5531.9189999999999</v>
      </c>
      <c r="J18" s="75"/>
      <c r="L18" s="1">
        <f t="shared" si="0"/>
        <v>5.27</v>
      </c>
    </row>
    <row r="19" spans="1:12" ht="17.25" x14ac:dyDescent="0.25">
      <c r="A19" s="4">
        <v>5</v>
      </c>
      <c r="B19" s="7" t="s">
        <v>21</v>
      </c>
      <c r="C19" s="15" t="s">
        <v>22</v>
      </c>
      <c r="D19" s="8" t="s">
        <v>12</v>
      </c>
      <c r="E19" s="9" t="s">
        <v>13</v>
      </c>
      <c r="F19" s="10">
        <v>1049.7</v>
      </c>
      <c r="G19" s="45">
        <v>6.5010000000000003</v>
      </c>
      <c r="H19" s="45">
        <f t="shared" si="1"/>
        <v>6824.0997000000007</v>
      </c>
      <c r="J19" s="75"/>
      <c r="L19" s="1">
        <f t="shared" si="0"/>
        <v>6.5010000000000003</v>
      </c>
    </row>
    <row r="20" spans="1:12" ht="17.25" x14ac:dyDescent="0.25">
      <c r="A20" s="4">
        <v>6</v>
      </c>
      <c r="B20" s="7" t="s">
        <v>16</v>
      </c>
      <c r="C20" s="15" t="s">
        <v>17</v>
      </c>
      <c r="D20" s="8" t="s">
        <v>12</v>
      </c>
      <c r="E20" s="9" t="s">
        <v>13</v>
      </c>
      <c r="F20" s="10">
        <v>1049.7</v>
      </c>
      <c r="G20" s="45">
        <v>7.15</v>
      </c>
      <c r="H20" s="45">
        <f t="shared" si="1"/>
        <v>7505.3550000000005</v>
      </c>
      <c r="J20" s="75"/>
      <c r="L20" s="1">
        <f t="shared" si="0"/>
        <v>7.15</v>
      </c>
    </row>
    <row r="21" spans="1:12" ht="34.5" x14ac:dyDescent="0.25">
      <c r="A21" s="4">
        <v>7</v>
      </c>
      <c r="B21" s="7" t="s">
        <v>18</v>
      </c>
      <c r="C21" s="15" t="s">
        <v>19</v>
      </c>
      <c r="D21" s="8" t="s">
        <v>12</v>
      </c>
      <c r="E21" s="9" t="s">
        <v>13</v>
      </c>
      <c r="F21" s="10">
        <v>2092.83</v>
      </c>
      <c r="G21" s="45">
        <v>1.345</v>
      </c>
      <c r="H21" s="45">
        <f t="shared" si="1"/>
        <v>2814.85635</v>
      </c>
      <c r="J21" s="75"/>
      <c r="L21" s="1">
        <f t="shared" si="0"/>
        <v>1.345</v>
      </c>
    </row>
    <row r="22" spans="1:12" ht="36.75" x14ac:dyDescent="0.25">
      <c r="A22" s="4">
        <v>8</v>
      </c>
      <c r="B22" s="7" t="s">
        <v>90</v>
      </c>
      <c r="C22" s="15" t="s">
        <v>20</v>
      </c>
      <c r="D22" s="8" t="s">
        <v>12</v>
      </c>
      <c r="E22" s="9" t="s">
        <v>13</v>
      </c>
      <c r="F22" s="10">
        <f>+F21</f>
        <v>2092.83</v>
      </c>
      <c r="G22" s="45">
        <v>0.38100000000000001</v>
      </c>
      <c r="H22" s="45">
        <f t="shared" si="1"/>
        <v>797.36823000000004</v>
      </c>
      <c r="J22" s="75"/>
      <c r="L22" s="1">
        <f t="shared" si="0"/>
        <v>0.38100000000000001</v>
      </c>
    </row>
    <row r="23" spans="1:12" ht="34.5" x14ac:dyDescent="0.25">
      <c r="A23" s="16"/>
      <c r="B23" s="17" t="s">
        <v>23</v>
      </c>
      <c r="C23" s="17" t="s">
        <v>24</v>
      </c>
      <c r="D23" s="18"/>
      <c r="E23" s="19"/>
      <c r="F23" s="10"/>
      <c r="G23" s="45"/>
      <c r="H23" s="45"/>
      <c r="I23" s="1">
        <f>SUM(H24:H36)</f>
        <v>2170.9575500000001</v>
      </c>
      <c r="J23" s="75">
        <v>11238.44090859786</v>
      </c>
      <c r="L23" s="1">
        <f t="shared" si="0"/>
        <v>0</v>
      </c>
    </row>
    <row r="24" spans="1:12" ht="19.5" x14ac:dyDescent="0.25">
      <c r="A24" s="20">
        <v>1</v>
      </c>
      <c r="B24" s="21" t="s">
        <v>27</v>
      </c>
      <c r="C24" s="21" t="s">
        <v>28</v>
      </c>
      <c r="D24" s="22" t="s">
        <v>91</v>
      </c>
      <c r="E24" s="23" t="s">
        <v>92</v>
      </c>
      <c r="F24" s="10">
        <v>2.16</v>
      </c>
      <c r="G24" s="45">
        <v>11.478999999999999</v>
      </c>
      <c r="H24" s="45">
        <f t="shared" si="1"/>
        <v>24.794640000000001</v>
      </c>
      <c r="J24" s="75"/>
      <c r="L24" s="1">
        <f t="shared" si="0"/>
        <v>11.478999999999999</v>
      </c>
    </row>
    <row r="25" spans="1:12" ht="19.5" x14ac:dyDescent="0.25">
      <c r="A25" s="20">
        <v>2</v>
      </c>
      <c r="B25" s="21" t="s">
        <v>29</v>
      </c>
      <c r="C25" s="21" t="s">
        <v>30</v>
      </c>
      <c r="D25" s="22" t="s">
        <v>91</v>
      </c>
      <c r="E25" s="23" t="s">
        <v>92</v>
      </c>
      <c r="F25" s="10">
        <v>2.56</v>
      </c>
      <c r="G25" s="45">
        <v>134.791</v>
      </c>
      <c r="H25" s="45">
        <f t="shared" si="1"/>
        <v>345.06495999999999</v>
      </c>
      <c r="J25" s="75"/>
      <c r="L25" s="1">
        <f t="shared" si="0"/>
        <v>134.791</v>
      </c>
    </row>
    <row r="26" spans="1:12" ht="19.5" x14ac:dyDescent="0.25">
      <c r="A26" s="20">
        <v>3</v>
      </c>
      <c r="B26" s="21" t="s">
        <v>31</v>
      </c>
      <c r="C26" s="21" t="s">
        <v>32</v>
      </c>
      <c r="D26" s="22" t="s">
        <v>93</v>
      </c>
      <c r="E26" s="23" t="s">
        <v>94</v>
      </c>
      <c r="F26" s="10">
        <v>15.4</v>
      </c>
      <c r="G26" s="45">
        <v>1.395</v>
      </c>
      <c r="H26" s="45">
        <f t="shared" si="1"/>
        <v>21.483000000000001</v>
      </c>
      <c r="J26" s="75"/>
      <c r="L26" s="1">
        <f t="shared" si="0"/>
        <v>1.395</v>
      </c>
    </row>
    <row r="27" spans="1:12" ht="17.25" x14ac:dyDescent="0.25">
      <c r="A27" s="26"/>
      <c r="B27" s="27" t="s">
        <v>33</v>
      </c>
      <c r="C27" s="27" t="s">
        <v>34</v>
      </c>
      <c r="D27" s="27"/>
      <c r="E27" s="27"/>
      <c r="F27" s="28"/>
      <c r="G27" s="45"/>
      <c r="H27" s="45"/>
      <c r="J27" s="75"/>
      <c r="L27" s="1">
        <f t="shared" si="0"/>
        <v>0</v>
      </c>
    </row>
    <row r="28" spans="1:12" ht="17.25" x14ac:dyDescent="0.25">
      <c r="A28" s="36">
        <v>1</v>
      </c>
      <c r="B28" s="37" t="s">
        <v>35</v>
      </c>
      <c r="C28" s="37" t="s">
        <v>36</v>
      </c>
      <c r="D28" s="23" t="s">
        <v>37</v>
      </c>
      <c r="E28" s="22" t="s">
        <v>38</v>
      </c>
      <c r="F28" s="10">
        <v>90.26</v>
      </c>
      <c r="G28" s="45">
        <v>0.46500000000000002</v>
      </c>
      <c r="H28" s="45">
        <f t="shared" ref="H28" si="2">G28*F28</f>
        <v>41.970900000000007</v>
      </c>
      <c r="J28" s="75"/>
      <c r="L28" s="1">
        <f t="shared" si="0"/>
        <v>0.46500000000000002</v>
      </c>
    </row>
    <row r="29" spans="1:12" ht="17.25" x14ac:dyDescent="0.25">
      <c r="A29" s="36">
        <v>2</v>
      </c>
      <c r="B29" s="37" t="s">
        <v>39</v>
      </c>
      <c r="C29" s="37" t="s">
        <v>40</v>
      </c>
      <c r="D29" s="23" t="s">
        <v>37</v>
      </c>
      <c r="E29" s="22" t="s">
        <v>38</v>
      </c>
      <c r="F29" s="10">
        <v>60.83</v>
      </c>
      <c r="G29" s="45">
        <v>0.42499999999999999</v>
      </c>
      <c r="H29" s="45">
        <f t="shared" ref="H29" si="3">G29*F29</f>
        <v>25.85275</v>
      </c>
      <c r="J29" s="75"/>
      <c r="L29" s="1">
        <f t="shared" si="0"/>
        <v>0.42499999999999999</v>
      </c>
    </row>
    <row r="30" spans="1:12" ht="17.25" x14ac:dyDescent="0.25">
      <c r="A30" s="36">
        <v>3</v>
      </c>
      <c r="B30" s="37" t="s">
        <v>41</v>
      </c>
      <c r="C30" s="37" t="s">
        <v>42</v>
      </c>
      <c r="D30" s="23" t="s">
        <v>37</v>
      </c>
      <c r="E30" s="22" t="s">
        <v>38</v>
      </c>
      <c r="F30" s="10">
        <v>85.34</v>
      </c>
      <c r="G30" s="45">
        <v>0.46500000000000002</v>
      </c>
      <c r="H30" s="45">
        <f t="shared" ref="H30" si="4">G30*F30</f>
        <v>39.683100000000003</v>
      </c>
      <c r="J30" s="75"/>
      <c r="L30" s="1">
        <f t="shared" si="0"/>
        <v>0.46500000000000002</v>
      </c>
    </row>
    <row r="31" spans="1:12" ht="17.25" x14ac:dyDescent="0.25">
      <c r="A31" s="36">
        <v>4</v>
      </c>
      <c r="B31" s="37" t="s">
        <v>43</v>
      </c>
      <c r="C31" s="37" t="s">
        <v>44</v>
      </c>
      <c r="D31" s="23" t="s">
        <v>37</v>
      </c>
      <c r="E31" s="22" t="s">
        <v>38</v>
      </c>
      <c r="F31" s="10">
        <v>109.4</v>
      </c>
      <c r="G31" s="45">
        <v>0.46500000000000002</v>
      </c>
      <c r="H31" s="45">
        <f t="shared" ref="H31" si="5">G31*F31</f>
        <v>50.871000000000002</v>
      </c>
      <c r="J31" s="75"/>
      <c r="L31" s="1">
        <f t="shared" si="0"/>
        <v>0.46500000000000002</v>
      </c>
    </row>
    <row r="32" spans="1:12" ht="17.25" x14ac:dyDescent="0.25">
      <c r="A32" s="26"/>
      <c r="B32" s="27" t="s">
        <v>45</v>
      </c>
      <c r="C32" s="27" t="s">
        <v>46</v>
      </c>
      <c r="D32" s="22"/>
      <c r="E32" s="23"/>
      <c r="F32" s="25"/>
      <c r="G32" s="45"/>
      <c r="H32" s="45"/>
      <c r="J32" s="75"/>
      <c r="L32" s="1">
        <f t="shared" si="0"/>
        <v>0</v>
      </c>
    </row>
    <row r="33" spans="1:12" ht="17.25" x14ac:dyDescent="0.25">
      <c r="A33" s="36">
        <v>1</v>
      </c>
      <c r="B33" s="37" t="s">
        <v>47</v>
      </c>
      <c r="C33" s="37" t="s">
        <v>48</v>
      </c>
      <c r="D33" s="23" t="s">
        <v>37</v>
      </c>
      <c r="E33" s="22" t="s">
        <v>38</v>
      </c>
      <c r="F33" s="10">
        <v>455.22</v>
      </c>
      <c r="G33" s="45">
        <v>1.052</v>
      </c>
      <c r="H33" s="45">
        <f t="shared" ref="H33" si="6">G33*F33</f>
        <v>478.89144000000005</v>
      </c>
      <c r="J33" s="75"/>
      <c r="L33" s="1">
        <f t="shared" si="0"/>
        <v>1.052</v>
      </c>
    </row>
    <row r="34" spans="1:12" ht="17.25" x14ac:dyDescent="0.25">
      <c r="A34" s="36">
        <v>2</v>
      </c>
      <c r="B34" s="37" t="s">
        <v>49</v>
      </c>
      <c r="C34" s="37" t="s">
        <v>50</v>
      </c>
      <c r="D34" s="23" t="s">
        <v>37</v>
      </c>
      <c r="E34" s="22" t="s">
        <v>38</v>
      </c>
      <c r="F34" s="10">
        <v>350.92</v>
      </c>
      <c r="G34" s="45">
        <v>1.052</v>
      </c>
      <c r="H34" s="45">
        <f t="shared" ref="H34" si="7">G34*F34</f>
        <v>369.16784000000001</v>
      </c>
      <c r="J34" s="75"/>
      <c r="L34" s="1">
        <f t="shared" si="0"/>
        <v>1.052</v>
      </c>
    </row>
    <row r="35" spans="1:12" ht="17.25" x14ac:dyDescent="0.25">
      <c r="A35" s="36">
        <v>3</v>
      </c>
      <c r="B35" s="37" t="s">
        <v>51</v>
      </c>
      <c r="C35" s="37" t="s">
        <v>52</v>
      </c>
      <c r="D35" s="23" t="s">
        <v>37</v>
      </c>
      <c r="E35" s="22" t="s">
        <v>38</v>
      </c>
      <c r="F35" s="10">
        <v>158.56</v>
      </c>
      <c r="G35" s="45">
        <v>1.052</v>
      </c>
      <c r="H35" s="45">
        <f t="shared" ref="H35" si="8">G35*F35</f>
        <v>166.80512000000002</v>
      </c>
      <c r="J35" s="75"/>
      <c r="L35" s="1">
        <f t="shared" si="0"/>
        <v>1.052</v>
      </c>
    </row>
    <row r="36" spans="1:12" ht="17.25" x14ac:dyDescent="0.25">
      <c r="A36" s="36">
        <v>4</v>
      </c>
      <c r="B36" s="37" t="s">
        <v>53</v>
      </c>
      <c r="C36" s="37" t="s">
        <v>54</v>
      </c>
      <c r="D36" s="23" t="s">
        <v>37</v>
      </c>
      <c r="E36" s="22" t="s">
        <v>38</v>
      </c>
      <c r="F36" s="10">
        <v>576.4</v>
      </c>
      <c r="G36" s="45">
        <v>1.052</v>
      </c>
      <c r="H36" s="45">
        <f t="shared" ref="H36" si="9">G36*F36</f>
        <v>606.37279999999998</v>
      </c>
      <c r="J36" s="75"/>
      <c r="L36" s="1">
        <f t="shared" si="0"/>
        <v>1.052</v>
      </c>
    </row>
    <row r="37" spans="1:12" s="33" customFormat="1" ht="20.25" x14ac:dyDescent="0.35">
      <c r="A37" s="29"/>
      <c r="B37" s="30" t="s">
        <v>84</v>
      </c>
      <c r="C37" s="30" t="s">
        <v>85</v>
      </c>
      <c r="D37" s="31"/>
      <c r="E37" s="31"/>
      <c r="F37" s="32"/>
      <c r="G37" s="45"/>
      <c r="H37" s="45"/>
      <c r="I37" s="33">
        <f>SUM(H38:H40)</f>
        <v>4576.5707899999998</v>
      </c>
      <c r="J37" s="76">
        <v>4576.4682862632108</v>
      </c>
      <c r="L37" s="1">
        <f t="shared" si="0"/>
        <v>0</v>
      </c>
    </row>
    <row r="38" spans="1:12" s="33" customFormat="1" ht="17.25" x14ac:dyDescent="0.3">
      <c r="A38" s="38">
        <v>1</v>
      </c>
      <c r="B38" s="37" t="s">
        <v>59</v>
      </c>
      <c r="C38" s="37" t="s">
        <v>60</v>
      </c>
      <c r="D38" s="8" t="s">
        <v>61</v>
      </c>
      <c r="E38" s="9" t="s">
        <v>26</v>
      </c>
      <c r="F38" s="10">
        <v>307.3</v>
      </c>
      <c r="G38" s="45">
        <v>12.555999999999999</v>
      </c>
      <c r="H38" s="45">
        <f t="shared" si="1"/>
        <v>3858.4587999999999</v>
      </c>
      <c r="J38" s="76"/>
      <c r="L38" s="1">
        <f t="shared" si="0"/>
        <v>12.555999999999999</v>
      </c>
    </row>
    <row r="39" spans="1:12" s="33" customFormat="1" ht="20.25" x14ac:dyDescent="0.3">
      <c r="A39" s="34">
        <v>2</v>
      </c>
      <c r="B39" s="21" t="s">
        <v>62</v>
      </c>
      <c r="C39" s="21" t="s">
        <v>63</v>
      </c>
      <c r="D39" s="8" t="s">
        <v>2</v>
      </c>
      <c r="E39" s="9" t="s">
        <v>3</v>
      </c>
      <c r="F39" s="10">
        <v>19.97</v>
      </c>
      <c r="G39" s="45">
        <v>14.446999999999999</v>
      </c>
      <c r="H39" s="45">
        <f t="shared" si="1"/>
        <v>288.50658999999996</v>
      </c>
      <c r="J39" s="76"/>
      <c r="L39" s="1">
        <f t="shared" si="0"/>
        <v>14.446999999999999</v>
      </c>
    </row>
    <row r="40" spans="1:12" s="33" customFormat="1" ht="20.25" x14ac:dyDescent="0.3">
      <c r="A40" s="35">
        <v>3</v>
      </c>
      <c r="B40" s="21" t="s">
        <v>31</v>
      </c>
      <c r="C40" s="21" t="s">
        <v>64</v>
      </c>
      <c r="D40" s="8" t="s">
        <v>12</v>
      </c>
      <c r="E40" s="9" t="s">
        <v>13</v>
      </c>
      <c r="F40" s="10">
        <v>307.3</v>
      </c>
      <c r="G40" s="45">
        <v>1.3979999999999999</v>
      </c>
      <c r="H40" s="45">
        <f t="shared" si="1"/>
        <v>429.60539999999997</v>
      </c>
      <c r="J40" s="76"/>
      <c r="L40" s="1">
        <f t="shared" si="0"/>
        <v>1.3979999999999999</v>
      </c>
    </row>
    <row r="41" spans="1:12" ht="20.25" x14ac:dyDescent="0.35">
      <c r="A41" s="29"/>
      <c r="B41" s="30" t="s">
        <v>86</v>
      </c>
      <c r="C41" s="30" t="s">
        <v>87</v>
      </c>
      <c r="D41" s="31"/>
      <c r="E41" s="31"/>
      <c r="F41" s="32"/>
      <c r="G41" s="45"/>
      <c r="H41" s="45"/>
      <c r="I41" s="1">
        <f>SUM(H42:H43)</f>
        <v>1244.40768</v>
      </c>
      <c r="J41" s="75">
        <v>1286.5537233045175</v>
      </c>
      <c r="L41" s="1">
        <f t="shared" si="0"/>
        <v>0</v>
      </c>
    </row>
    <row r="42" spans="1:12" ht="17.25" x14ac:dyDescent="0.25">
      <c r="A42" s="38">
        <v>1</v>
      </c>
      <c r="B42" s="39" t="s">
        <v>55</v>
      </c>
      <c r="C42" s="39" t="s">
        <v>56</v>
      </c>
      <c r="D42" s="23" t="s">
        <v>2</v>
      </c>
      <c r="E42" s="23" t="s">
        <v>3</v>
      </c>
      <c r="F42" s="10">
        <v>0.48</v>
      </c>
      <c r="G42" s="45">
        <v>87.766000000000005</v>
      </c>
      <c r="H42" s="45">
        <f t="shared" ref="H42" si="10">G42*F42</f>
        <v>42.127679999999998</v>
      </c>
      <c r="J42" s="75"/>
      <c r="L42" s="1">
        <f t="shared" si="0"/>
        <v>87.766000000000005</v>
      </c>
    </row>
    <row r="43" spans="1:12" ht="34.5" x14ac:dyDescent="0.25">
      <c r="A43" s="4">
        <v>2</v>
      </c>
      <c r="B43" s="21" t="s">
        <v>65</v>
      </c>
      <c r="C43" s="21" t="s">
        <v>66</v>
      </c>
      <c r="D43" s="8" t="s">
        <v>61</v>
      </c>
      <c r="E43" s="9" t="s">
        <v>26</v>
      </c>
      <c r="F43" s="14">
        <v>430</v>
      </c>
      <c r="G43" s="45">
        <v>2.7959999999999998</v>
      </c>
      <c r="H43" s="45">
        <f t="shared" si="1"/>
        <v>1202.28</v>
      </c>
      <c r="J43" s="75"/>
      <c r="L43" s="1">
        <f t="shared" si="0"/>
        <v>2.7959999999999998</v>
      </c>
    </row>
    <row r="44" spans="1:12" ht="20.25" x14ac:dyDescent="0.35">
      <c r="A44" s="29"/>
      <c r="B44" s="30" t="s">
        <v>88</v>
      </c>
      <c r="C44" s="30" t="s">
        <v>89</v>
      </c>
      <c r="D44" s="31"/>
      <c r="E44" s="31"/>
      <c r="F44" s="32"/>
      <c r="G44" s="45"/>
      <c r="H44" s="45"/>
      <c r="I44" s="1">
        <f>SUM(H45:H48)</f>
        <v>1002.9812400000001</v>
      </c>
      <c r="J44" s="75">
        <v>3174.3415392610536</v>
      </c>
      <c r="L44" s="1">
        <f t="shared" si="0"/>
        <v>0</v>
      </c>
    </row>
    <row r="45" spans="1:12" ht="17.25" x14ac:dyDescent="0.25">
      <c r="A45" s="4">
        <v>1</v>
      </c>
      <c r="B45" s="21" t="s">
        <v>67</v>
      </c>
      <c r="C45" s="21" t="s">
        <v>68</v>
      </c>
      <c r="D45" s="23"/>
      <c r="E45" s="23"/>
      <c r="F45" s="14"/>
      <c r="G45" s="45"/>
      <c r="H45" s="45"/>
      <c r="J45" s="75"/>
      <c r="L45" s="1">
        <f t="shared" si="0"/>
        <v>0</v>
      </c>
    </row>
    <row r="46" spans="1:12" ht="17.25" x14ac:dyDescent="0.25">
      <c r="A46" s="4"/>
      <c r="B46" s="21" t="s">
        <v>69</v>
      </c>
      <c r="C46" s="21" t="s">
        <v>70</v>
      </c>
      <c r="D46" s="23" t="s">
        <v>57</v>
      </c>
      <c r="E46" s="23" t="s">
        <v>58</v>
      </c>
      <c r="F46" s="14">
        <v>17</v>
      </c>
      <c r="G46" s="45">
        <v>32.078000000000003</v>
      </c>
      <c r="H46" s="45">
        <f t="shared" si="1"/>
        <v>545.32600000000002</v>
      </c>
      <c r="J46" s="75"/>
      <c r="L46" s="1">
        <f t="shared" si="0"/>
        <v>32.078000000000003</v>
      </c>
    </row>
    <row r="47" spans="1:12" ht="17.25" x14ac:dyDescent="0.25">
      <c r="A47" s="4">
        <v>2</v>
      </c>
      <c r="B47" s="21" t="s">
        <v>71</v>
      </c>
      <c r="C47" s="21" t="s">
        <v>72</v>
      </c>
      <c r="D47" s="8" t="s">
        <v>61</v>
      </c>
      <c r="E47" s="9" t="s">
        <v>26</v>
      </c>
      <c r="F47" s="24">
        <v>56.1</v>
      </c>
      <c r="G47" s="45">
        <v>6.0839999999999996</v>
      </c>
      <c r="H47" s="45">
        <f t="shared" si="1"/>
        <v>341.31239999999997</v>
      </c>
      <c r="J47" s="75"/>
      <c r="L47" s="1">
        <f t="shared" si="0"/>
        <v>6.0839999999999996</v>
      </c>
    </row>
    <row r="48" spans="1:12" ht="17.25" x14ac:dyDescent="0.25">
      <c r="A48" s="4">
        <v>3</v>
      </c>
      <c r="B48" s="21" t="s">
        <v>73</v>
      </c>
      <c r="C48" s="21" t="s">
        <v>74</v>
      </c>
      <c r="D48" s="8" t="s">
        <v>2</v>
      </c>
      <c r="E48" s="9" t="s">
        <v>3</v>
      </c>
      <c r="F48" s="10">
        <v>1.79</v>
      </c>
      <c r="G48" s="45">
        <v>64.995999999999995</v>
      </c>
      <c r="H48" s="45">
        <f t="shared" si="1"/>
        <v>116.34284</v>
      </c>
      <c r="J48" s="75"/>
      <c r="L48" s="1">
        <f t="shared" si="0"/>
        <v>64.995999999999995</v>
      </c>
    </row>
    <row r="49" spans="1:12" ht="20.25" x14ac:dyDescent="0.25">
      <c r="A49" s="5"/>
      <c r="B49" s="30" t="s">
        <v>104</v>
      </c>
      <c r="C49" s="30" t="s">
        <v>103</v>
      </c>
      <c r="D49" s="8"/>
      <c r="E49" s="9"/>
      <c r="F49" s="10"/>
      <c r="G49" s="45"/>
      <c r="H49" s="45"/>
      <c r="I49" s="1">
        <f>SUM(H50:H63)</f>
        <v>14520.24458</v>
      </c>
      <c r="J49" s="75">
        <v>14514.596225740166</v>
      </c>
      <c r="L49" s="1">
        <f t="shared" si="0"/>
        <v>0</v>
      </c>
    </row>
    <row r="50" spans="1:12" ht="36.75" x14ac:dyDescent="0.25">
      <c r="A50" s="48">
        <v>1</v>
      </c>
      <c r="B50" s="49" t="s">
        <v>105</v>
      </c>
      <c r="C50" s="47" t="s">
        <v>106</v>
      </c>
      <c r="D50" s="22" t="s">
        <v>91</v>
      </c>
      <c r="E50" s="22" t="s">
        <v>3</v>
      </c>
      <c r="F50" s="10">
        <v>78</v>
      </c>
      <c r="G50" s="45">
        <v>1.58</v>
      </c>
      <c r="H50" s="45">
        <f t="shared" ref="H50:H63" si="11">G50*F50</f>
        <v>123.24000000000001</v>
      </c>
      <c r="J50" s="75"/>
      <c r="L50" s="1">
        <f t="shared" si="0"/>
        <v>1.58</v>
      </c>
    </row>
    <row r="51" spans="1:12" ht="36.75" x14ac:dyDescent="0.25">
      <c r="A51" s="48">
        <v>2</v>
      </c>
      <c r="B51" s="49" t="s">
        <v>107</v>
      </c>
      <c r="C51" s="47" t="s">
        <v>108</v>
      </c>
      <c r="D51" s="22" t="s">
        <v>91</v>
      </c>
      <c r="E51" s="22" t="s">
        <v>3</v>
      </c>
      <c r="F51" s="10">
        <v>102</v>
      </c>
      <c r="G51" s="45">
        <v>0.79600000000000004</v>
      </c>
      <c r="H51" s="45">
        <f t="shared" si="11"/>
        <v>81.192000000000007</v>
      </c>
      <c r="J51" s="75"/>
      <c r="L51" s="1">
        <f t="shared" si="0"/>
        <v>0.79600000000000004</v>
      </c>
    </row>
    <row r="52" spans="1:12" ht="19.5" x14ac:dyDescent="0.25">
      <c r="A52" s="48">
        <v>3</v>
      </c>
      <c r="B52" s="50" t="s">
        <v>109</v>
      </c>
      <c r="C52" s="51" t="s">
        <v>110</v>
      </c>
      <c r="D52" s="22" t="s">
        <v>91</v>
      </c>
      <c r="E52" s="22" t="s">
        <v>3</v>
      </c>
      <c r="F52" s="10">
        <v>4.2</v>
      </c>
      <c r="G52" s="45">
        <v>7.5149999999999997</v>
      </c>
      <c r="H52" s="45">
        <f t="shared" si="11"/>
        <v>31.562999999999999</v>
      </c>
      <c r="J52" s="75"/>
      <c r="L52" s="1">
        <f t="shared" si="0"/>
        <v>7.5149999999999997</v>
      </c>
    </row>
    <row r="53" spans="1:12" ht="19.5" x14ac:dyDescent="0.25">
      <c r="A53" s="48">
        <v>4</v>
      </c>
      <c r="B53" s="52" t="s">
        <v>111</v>
      </c>
      <c r="C53" s="53" t="s">
        <v>112</v>
      </c>
      <c r="D53" s="22" t="s">
        <v>91</v>
      </c>
      <c r="E53" s="22" t="s">
        <v>92</v>
      </c>
      <c r="F53" s="10">
        <v>6.34</v>
      </c>
      <c r="G53" s="45">
        <v>14.478</v>
      </c>
      <c r="H53" s="45">
        <f t="shared" si="11"/>
        <v>91.790520000000001</v>
      </c>
      <c r="J53" s="75"/>
      <c r="L53" s="1">
        <f t="shared" si="0"/>
        <v>14.478</v>
      </c>
    </row>
    <row r="54" spans="1:12" ht="19.5" x14ac:dyDescent="0.25">
      <c r="A54" s="48">
        <v>5</v>
      </c>
      <c r="B54" s="54" t="s">
        <v>113</v>
      </c>
      <c r="C54" s="55" t="s">
        <v>114</v>
      </c>
      <c r="D54" s="48" t="s">
        <v>115</v>
      </c>
      <c r="E54" s="22" t="s">
        <v>3</v>
      </c>
      <c r="F54" s="10">
        <v>38</v>
      </c>
      <c r="G54" s="45">
        <v>63.390999999999998</v>
      </c>
      <c r="H54" s="45">
        <f t="shared" si="11"/>
        <v>2408.8579999999997</v>
      </c>
      <c r="J54" s="75"/>
      <c r="L54" s="1">
        <f t="shared" si="0"/>
        <v>63.390999999999998</v>
      </c>
    </row>
    <row r="55" spans="1:12" ht="34.5" x14ac:dyDescent="0.25">
      <c r="A55" s="86">
        <v>6</v>
      </c>
      <c r="B55" s="49" t="s">
        <v>116</v>
      </c>
      <c r="C55" s="47" t="s">
        <v>117</v>
      </c>
      <c r="D55" s="48"/>
      <c r="E55" s="22"/>
      <c r="F55" s="10"/>
      <c r="G55" s="45"/>
      <c r="H55" s="45"/>
      <c r="J55" s="75"/>
      <c r="L55" s="1">
        <f t="shared" si="0"/>
        <v>0</v>
      </c>
    </row>
    <row r="56" spans="1:12" ht="19.5" x14ac:dyDescent="0.25">
      <c r="A56" s="86"/>
      <c r="B56" s="49" t="s">
        <v>118</v>
      </c>
      <c r="C56" s="47" t="s">
        <v>119</v>
      </c>
      <c r="D56" s="48" t="s">
        <v>115</v>
      </c>
      <c r="E56" s="22" t="s">
        <v>3</v>
      </c>
      <c r="F56" s="10">
        <v>44.03</v>
      </c>
      <c r="G56" s="45">
        <v>158.14599999999999</v>
      </c>
      <c r="H56" s="45">
        <f t="shared" si="11"/>
        <v>6963.1683799999992</v>
      </c>
      <c r="J56" s="75"/>
      <c r="L56" s="1">
        <f t="shared" si="0"/>
        <v>158.14599999999999</v>
      </c>
    </row>
    <row r="57" spans="1:12" ht="19.5" x14ac:dyDescent="0.25">
      <c r="A57" s="86"/>
      <c r="B57" s="49" t="s">
        <v>120</v>
      </c>
      <c r="C57" s="47" t="s">
        <v>121</v>
      </c>
      <c r="D57" s="48" t="s">
        <v>115</v>
      </c>
      <c r="E57" s="22" t="s">
        <v>3</v>
      </c>
      <c r="F57" s="10">
        <v>14.68</v>
      </c>
      <c r="G57" s="45">
        <v>158.14599999999999</v>
      </c>
      <c r="H57" s="45">
        <f t="shared" si="11"/>
        <v>2321.5832799999998</v>
      </c>
      <c r="J57" s="75"/>
      <c r="L57" s="1">
        <f t="shared" si="0"/>
        <v>158.14599999999999</v>
      </c>
    </row>
    <row r="58" spans="1:12" ht="17.25" x14ac:dyDescent="0.25">
      <c r="A58" s="48">
        <v>7</v>
      </c>
      <c r="B58" s="56" t="s">
        <v>122</v>
      </c>
      <c r="C58" s="51" t="s">
        <v>123</v>
      </c>
      <c r="D58" s="57" t="s">
        <v>25</v>
      </c>
      <c r="E58" s="22" t="s">
        <v>124</v>
      </c>
      <c r="F58" s="10">
        <v>106.4</v>
      </c>
      <c r="G58" s="45">
        <v>17.88</v>
      </c>
      <c r="H58" s="45">
        <f t="shared" si="11"/>
        <v>1902.432</v>
      </c>
      <c r="J58" s="75"/>
      <c r="L58" s="1">
        <f t="shared" si="0"/>
        <v>17.88</v>
      </c>
    </row>
    <row r="59" spans="1:12" ht="17.25" x14ac:dyDescent="0.25">
      <c r="A59" s="77">
        <v>8</v>
      </c>
      <c r="B59" s="78" t="s">
        <v>125</v>
      </c>
      <c r="C59" s="66" t="s">
        <v>126</v>
      </c>
      <c r="D59" s="57" t="s">
        <v>25</v>
      </c>
      <c r="E59" s="22" t="s">
        <v>124</v>
      </c>
      <c r="F59" s="10">
        <v>14.8</v>
      </c>
      <c r="G59" s="45">
        <v>4.298</v>
      </c>
      <c r="H59" s="45">
        <f t="shared" si="11"/>
        <v>63.610400000000006</v>
      </c>
      <c r="J59" s="75"/>
      <c r="L59" s="1">
        <f t="shared" si="0"/>
        <v>4.298</v>
      </c>
    </row>
    <row r="60" spans="1:12" ht="19.5" x14ac:dyDescent="0.25">
      <c r="A60" s="48">
        <v>9</v>
      </c>
      <c r="B60" s="49" t="s">
        <v>127</v>
      </c>
      <c r="C60" s="51" t="s">
        <v>128</v>
      </c>
      <c r="D60" s="48" t="s">
        <v>129</v>
      </c>
      <c r="E60" s="22" t="s">
        <v>13</v>
      </c>
      <c r="F60" s="10">
        <v>283.94</v>
      </c>
      <c r="G60" s="45">
        <v>1.3979999999999999</v>
      </c>
      <c r="H60" s="45">
        <f t="shared" si="11"/>
        <v>396.94811999999996</v>
      </c>
      <c r="J60" s="75"/>
      <c r="L60" s="1">
        <f t="shared" si="0"/>
        <v>1.3979999999999999</v>
      </c>
    </row>
    <row r="61" spans="1:12" ht="19.5" x14ac:dyDescent="0.25">
      <c r="A61" s="48">
        <v>10</v>
      </c>
      <c r="B61" s="49" t="s">
        <v>130</v>
      </c>
      <c r="C61" s="47" t="s">
        <v>131</v>
      </c>
      <c r="D61" s="48" t="s">
        <v>129</v>
      </c>
      <c r="E61" s="22" t="s">
        <v>13</v>
      </c>
      <c r="F61" s="10">
        <v>20.32</v>
      </c>
      <c r="G61" s="45">
        <v>0.96399999999999997</v>
      </c>
      <c r="H61" s="45">
        <f t="shared" si="11"/>
        <v>19.588480000000001</v>
      </c>
      <c r="J61" s="75"/>
      <c r="L61" s="1">
        <f t="shared" ref="L61:L98" si="12">ROUND(G61,3)</f>
        <v>0.96399999999999997</v>
      </c>
    </row>
    <row r="62" spans="1:12" ht="19.5" x14ac:dyDescent="0.25">
      <c r="A62" s="48">
        <v>11</v>
      </c>
      <c r="B62" s="58" t="s">
        <v>132</v>
      </c>
      <c r="C62" s="59" t="s">
        <v>133</v>
      </c>
      <c r="D62" s="48" t="s">
        <v>115</v>
      </c>
      <c r="E62" s="22" t="s">
        <v>3</v>
      </c>
      <c r="F62" s="10">
        <v>102</v>
      </c>
      <c r="G62" s="45">
        <v>1.034</v>
      </c>
      <c r="H62" s="45">
        <f t="shared" si="11"/>
        <v>105.468</v>
      </c>
      <c r="J62" s="75"/>
      <c r="L62" s="1">
        <f t="shared" si="12"/>
        <v>1.034</v>
      </c>
    </row>
    <row r="63" spans="1:12" ht="19.5" x14ac:dyDescent="0.25">
      <c r="A63" s="48">
        <v>12</v>
      </c>
      <c r="B63" s="60" t="s">
        <v>134</v>
      </c>
      <c r="C63" s="61" t="s">
        <v>135</v>
      </c>
      <c r="D63" s="48" t="s">
        <v>115</v>
      </c>
      <c r="E63" s="22" t="s">
        <v>3</v>
      </c>
      <c r="F63" s="10">
        <v>4.2</v>
      </c>
      <c r="G63" s="45">
        <v>2.5720000000000001</v>
      </c>
      <c r="H63" s="45">
        <f t="shared" si="11"/>
        <v>10.8024</v>
      </c>
      <c r="J63" s="75"/>
      <c r="L63" s="1">
        <f t="shared" si="12"/>
        <v>2.5720000000000001</v>
      </c>
    </row>
    <row r="64" spans="1:12" ht="20.25" x14ac:dyDescent="0.25">
      <c r="A64" s="4"/>
      <c r="B64" s="30" t="s">
        <v>137</v>
      </c>
      <c r="C64" s="30" t="s">
        <v>136</v>
      </c>
      <c r="D64" s="8"/>
      <c r="E64" s="9"/>
      <c r="F64" s="10"/>
      <c r="G64" s="45"/>
      <c r="H64" s="45"/>
      <c r="I64" s="1">
        <f>SUM(H65:H77)</f>
        <v>4163.2405100000005</v>
      </c>
      <c r="J64" s="75">
        <v>4152.2530567764534</v>
      </c>
      <c r="L64" s="1">
        <f t="shared" si="12"/>
        <v>0</v>
      </c>
    </row>
    <row r="65" spans="1:12" ht="36.75" x14ac:dyDescent="0.25">
      <c r="A65" s="48">
        <v>1</v>
      </c>
      <c r="B65" s="49" t="s">
        <v>138</v>
      </c>
      <c r="C65" s="47" t="s">
        <v>139</v>
      </c>
      <c r="D65" s="22" t="s">
        <v>91</v>
      </c>
      <c r="E65" s="22" t="s">
        <v>3</v>
      </c>
      <c r="F65" s="10">
        <v>47.7</v>
      </c>
      <c r="G65" s="45">
        <v>1.514</v>
      </c>
      <c r="H65" s="45">
        <f t="shared" ref="H65:H77" si="13">G65*F65</f>
        <v>72.217800000000011</v>
      </c>
      <c r="J65" s="75"/>
      <c r="L65" s="1">
        <f t="shared" si="12"/>
        <v>1.514</v>
      </c>
    </row>
    <row r="66" spans="1:12" ht="36.75" x14ac:dyDescent="0.25">
      <c r="A66" s="62">
        <v>2</v>
      </c>
      <c r="B66" s="49" t="s">
        <v>140</v>
      </c>
      <c r="C66" s="47" t="s">
        <v>141</v>
      </c>
      <c r="D66" s="22" t="s">
        <v>91</v>
      </c>
      <c r="E66" s="22" t="s">
        <v>3</v>
      </c>
      <c r="F66" s="10">
        <v>40</v>
      </c>
      <c r="G66" s="45">
        <v>0.76300000000000001</v>
      </c>
      <c r="H66" s="45">
        <f t="shared" si="13"/>
        <v>30.52</v>
      </c>
      <c r="J66" s="75"/>
      <c r="L66" s="1">
        <f t="shared" si="12"/>
        <v>0.76300000000000001</v>
      </c>
    </row>
    <row r="67" spans="1:12" ht="19.5" x14ac:dyDescent="0.25">
      <c r="A67" s="62">
        <v>3</v>
      </c>
      <c r="B67" s="61" t="s">
        <v>109</v>
      </c>
      <c r="C67" s="51" t="s">
        <v>110</v>
      </c>
      <c r="D67" s="22" t="s">
        <v>91</v>
      </c>
      <c r="E67" s="22" t="s">
        <v>3</v>
      </c>
      <c r="F67" s="10">
        <v>2.5</v>
      </c>
      <c r="G67" s="45">
        <v>7.202</v>
      </c>
      <c r="H67" s="45">
        <f t="shared" si="13"/>
        <v>18.004999999999999</v>
      </c>
      <c r="J67" s="75"/>
      <c r="L67" s="1">
        <f t="shared" si="12"/>
        <v>7.202</v>
      </c>
    </row>
    <row r="68" spans="1:12" ht="51.75" x14ac:dyDescent="0.25">
      <c r="A68" s="62">
        <v>4</v>
      </c>
      <c r="B68" s="47" t="s">
        <v>142</v>
      </c>
      <c r="C68" s="47" t="s">
        <v>143</v>
      </c>
      <c r="D68" s="63" t="s">
        <v>144</v>
      </c>
      <c r="E68" s="22" t="s">
        <v>13</v>
      </c>
      <c r="F68" s="10">
        <v>31.46</v>
      </c>
      <c r="G68" s="45">
        <v>18.53</v>
      </c>
      <c r="H68" s="45">
        <f t="shared" si="13"/>
        <v>582.9538</v>
      </c>
      <c r="J68" s="75"/>
      <c r="L68" s="1">
        <f t="shared" si="12"/>
        <v>18.53</v>
      </c>
    </row>
    <row r="69" spans="1:12" ht="34.5" x14ac:dyDescent="0.25">
      <c r="A69" s="64">
        <v>5</v>
      </c>
      <c r="B69" s="55" t="s">
        <v>146</v>
      </c>
      <c r="C69" s="54" t="s">
        <v>147</v>
      </c>
      <c r="D69" s="62" t="s">
        <v>91</v>
      </c>
      <c r="E69" s="62" t="s">
        <v>92</v>
      </c>
      <c r="F69" s="10">
        <v>4.0199999999999996</v>
      </c>
      <c r="G69" s="45">
        <v>11.752000000000001</v>
      </c>
      <c r="H69" s="45">
        <f t="shared" si="13"/>
        <v>47.243040000000001</v>
      </c>
      <c r="J69" s="75"/>
      <c r="L69" s="1">
        <f t="shared" si="12"/>
        <v>11.752000000000001</v>
      </c>
    </row>
    <row r="70" spans="1:12" ht="19.5" x14ac:dyDescent="0.25">
      <c r="A70" s="64">
        <v>6</v>
      </c>
      <c r="B70" s="54" t="s">
        <v>113</v>
      </c>
      <c r="C70" s="55" t="s">
        <v>114</v>
      </c>
      <c r="D70" s="64" t="s">
        <v>115</v>
      </c>
      <c r="E70" s="62" t="s">
        <v>3</v>
      </c>
      <c r="F70" s="10">
        <v>22.61</v>
      </c>
      <c r="G70" s="45">
        <v>60.72</v>
      </c>
      <c r="H70" s="45">
        <f t="shared" si="13"/>
        <v>1372.8791999999999</v>
      </c>
      <c r="J70" s="75"/>
      <c r="L70" s="1">
        <f t="shared" si="12"/>
        <v>60.72</v>
      </c>
    </row>
    <row r="71" spans="1:12" ht="19.5" x14ac:dyDescent="0.25">
      <c r="A71" s="48">
        <v>7</v>
      </c>
      <c r="B71" s="47" t="s">
        <v>148</v>
      </c>
      <c r="C71" s="49" t="s">
        <v>149</v>
      </c>
      <c r="D71" s="48" t="s">
        <v>115</v>
      </c>
      <c r="E71" s="22" t="s">
        <v>3</v>
      </c>
      <c r="F71" s="10">
        <v>22.93</v>
      </c>
      <c r="G71" s="45">
        <v>61.85</v>
      </c>
      <c r="H71" s="45">
        <f t="shared" si="13"/>
        <v>1418.2204999999999</v>
      </c>
      <c r="J71" s="75"/>
      <c r="L71" s="1">
        <f t="shared" si="12"/>
        <v>61.85</v>
      </c>
    </row>
    <row r="72" spans="1:12" ht="17.25" x14ac:dyDescent="0.25">
      <c r="A72" s="48">
        <v>8</v>
      </c>
      <c r="B72" s="49" t="s">
        <v>122</v>
      </c>
      <c r="C72" s="51" t="s">
        <v>123</v>
      </c>
      <c r="D72" s="57" t="s">
        <v>25</v>
      </c>
      <c r="E72" s="22" t="s">
        <v>124</v>
      </c>
      <c r="F72" s="10">
        <v>24.2</v>
      </c>
      <c r="G72" s="45">
        <v>17.082999999999998</v>
      </c>
      <c r="H72" s="45">
        <f t="shared" si="13"/>
        <v>413.40859999999992</v>
      </c>
      <c r="J72" s="75"/>
      <c r="L72" s="1">
        <f t="shared" si="12"/>
        <v>17.082999999999998</v>
      </c>
    </row>
    <row r="73" spans="1:12" ht="34.5" x14ac:dyDescent="0.25">
      <c r="A73" s="48">
        <v>9</v>
      </c>
      <c r="B73" s="49" t="s">
        <v>150</v>
      </c>
      <c r="C73" s="47" t="s">
        <v>151</v>
      </c>
      <c r="D73" s="57" t="s">
        <v>25</v>
      </c>
      <c r="E73" s="22" t="s">
        <v>124</v>
      </c>
      <c r="F73" s="10">
        <v>10.14</v>
      </c>
      <c r="G73" s="45">
        <v>4.1189999999999998</v>
      </c>
      <c r="H73" s="45">
        <f t="shared" ref="H73" si="14">G73*F73</f>
        <v>41.766660000000002</v>
      </c>
      <c r="J73" s="75"/>
      <c r="L73" s="1">
        <f t="shared" si="12"/>
        <v>4.1189999999999998</v>
      </c>
    </row>
    <row r="74" spans="1:12" ht="19.5" x14ac:dyDescent="0.25">
      <c r="A74" s="48">
        <v>10</v>
      </c>
      <c r="B74" s="49" t="s">
        <v>127</v>
      </c>
      <c r="C74" s="51" t="s">
        <v>128</v>
      </c>
      <c r="D74" s="48" t="s">
        <v>129</v>
      </c>
      <c r="E74" s="22" t="s">
        <v>13</v>
      </c>
      <c r="F74" s="10">
        <v>77.41</v>
      </c>
      <c r="G74" s="45">
        <v>1.34</v>
      </c>
      <c r="H74" s="45">
        <f t="shared" si="13"/>
        <v>103.7294</v>
      </c>
      <c r="J74" s="75"/>
      <c r="L74" s="1">
        <f t="shared" si="12"/>
        <v>1.34</v>
      </c>
    </row>
    <row r="75" spans="1:12" ht="19.5" x14ac:dyDescent="0.25">
      <c r="A75" s="48">
        <v>11</v>
      </c>
      <c r="B75" s="49" t="s">
        <v>130</v>
      </c>
      <c r="C75" s="47" t="s">
        <v>131</v>
      </c>
      <c r="D75" s="48" t="s">
        <v>129</v>
      </c>
      <c r="E75" s="22" t="s">
        <v>13</v>
      </c>
      <c r="F75" s="10">
        <v>17.87</v>
      </c>
      <c r="G75" s="45">
        <v>0.92300000000000004</v>
      </c>
      <c r="H75" s="45">
        <f t="shared" si="13"/>
        <v>16.494010000000003</v>
      </c>
      <c r="J75" s="75"/>
      <c r="L75" s="1">
        <f t="shared" si="12"/>
        <v>0.92300000000000004</v>
      </c>
    </row>
    <row r="76" spans="1:12" ht="19.5" x14ac:dyDescent="0.25">
      <c r="A76" s="86">
        <v>12</v>
      </c>
      <c r="B76" s="58" t="s">
        <v>132</v>
      </c>
      <c r="C76" s="65" t="s">
        <v>133</v>
      </c>
      <c r="D76" s="48" t="s">
        <v>115</v>
      </c>
      <c r="E76" s="22" t="s">
        <v>3</v>
      </c>
      <c r="F76" s="10">
        <v>40</v>
      </c>
      <c r="G76" s="45">
        <v>0.99099999999999999</v>
      </c>
      <c r="H76" s="45">
        <f t="shared" si="13"/>
        <v>39.64</v>
      </c>
      <c r="J76" s="75"/>
      <c r="L76" s="1">
        <f t="shared" si="12"/>
        <v>0.99099999999999999</v>
      </c>
    </row>
    <row r="77" spans="1:12" ht="19.5" x14ac:dyDescent="0.25">
      <c r="A77" s="86"/>
      <c r="B77" s="60" t="s">
        <v>152</v>
      </c>
      <c r="C77" s="61" t="s">
        <v>153</v>
      </c>
      <c r="D77" s="48" t="s">
        <v>115</v>
      </c>
      <c r="E77" s="22" t="s">
        <v>3</v>
      </c>
      <c r="F77" s="10">
        <v>2.5</v>
      </c>
      <c r="G77" s="45">
        <v>2.4649999999999999</v>
      </c>
      <c r="H77" s="45">
        <f t="shared" si="13"/>
        <v>6.1624999999999996</v>
      </c>
      <c r="J77" s="75"/>
      <c r="L77" s="1">
        <f t="shared" si="12"/>
        <v>2.4649999999999999</v>
      </c>
    </row>
    <row r="78" spans="1:12" ht="20.25" x14ac:dyDescent="0.25">
      <c r="A78" s="4"/>
      <c r="B78" s="30" t="s">
        <v>161</v>
      </c>
      <c r="C78" s="30" t="s">
        <v>160</v>
      </c>
      <c r="D78" s="8"/>
      <c r="E78" s="9"/>
      <c r="F78" s="10"/>
      <c r="G78" s="45"/>
      <c r="H78" s="45"/>
      <c r="I78" s="1">
        <f>SUM(H79:H98)</f>
        <v>2008.8465100000001</v>
      </c>
      <c r="J78" s="75">
        <v>1995.789215002121</v>
      </c>
      <c r="L78" s="1">
        <f t="shared" si="12"/>
        <v>0</v>
      </c>
    </row>
    <row r="79" spans="1:12" ht="54" x14ac:dyDescent="0.25">
      <c r="A79" s="23">
        <v>1</v>
      </c>
      <c r="B79" s="47" t="s">
        <v>162</v>
      </c>
      <c r="C79" s="47" t="s">
        <v>163</v>
      </c>
      <c r="D79" s="70" t="s">
        <v>145</v>
      </c>
      <c r="E79" s="23" t="s">
        <v>92</v>
      </c>
      <c r="F79" s="10">
        <v>2</v>
      </c>
      <c r="G79" s="45">
        <v>1.5760000000000001</v>
      </c>
      <c r="H79" s="45">
        <f t="shared" ref="H79:H98" si="15">G79*F79</f>
        <v>3.1520000000000001</v>
      </c>
      <c r="J79" s="75"/>
      <c r="L79" s="1">
        <f t="shared" si="12"/>
        <v>1.5760000000000001</v>
      </c>
    </row>
    <row r="80" spans="1:12" ht="54" x14ac:dyDescent="0.25">
      <c r="A80" s="23">
        <v>2</v>
      </c>
      <c r="B80" s="65" t="s">
        <v>164</v>
      </c>
      <c r="C80" s="65" t="s">
        <v>165</v>
      </c>
      <c r="D80" s="71" t="s">
        <v>91</v>
      </c>
      <c r="E80" s="22" t="s">
        <v>92</v>
      </c>
      <c r="F80" s="10">
        <v>10</v>
      </c>
      <c r="G80" s="45">
        <v>1.5760000000000001</v>
      </c>
      <c r="H80" s="45">
        <f t="shared" si="15"/>
        <v>15.760000000000002</v>
      </c>
      <c r="J80" s="75"/>
      <c r="L80" s="1">
        <f t="shared" si="12"/>
        <v>1.5760000000000001</v>
      </c>
    </row>
    <row r="81" spans="1:12" ht="54" x14ac:dyDescent="0.25">
      <c r="A81" s="23">
        <v>3</v>
      </c>
      <c r="B81" s="65" t="s">
        <v>166</v>
      </c>
      <c r="C81" s="65" t="s">
        <v>167</v>
      </c>
      <c r="D81" s="72" t="s">
        <v>91</v>
      </c>
      <c r="E81" s="22" t="s">
        <v>92</v>
      </c>
      <c r="F81" s="10">
        <v>17</v>
      </c>
      <c r="G81" s="45">
        <v>0.79500000000000004</v>
      </c>
      <c r="H81" s="45">
        <f t="shared" si="15"/>
        <v>13.515000000000001</v>
      </c>
      <c r="J81" s="75"/>
      <c r="L81" s="1">
        <f t="shared" si="12"/>
        <v>0.79500000000000004</v>
      </c>
    </row>
    <row r="82" spans="1:12" ht="51.75" x14ac:dyDescent="0.25">
      <c r="A82" s="23">
        <v>4</v>
      </c>
      <c r="B82" s="65" t="s">
        <v>168</v>
      </c>
      <c r="C82" s="47" t="s">
        <v>169</v>
      </c>
      <c r="D82" s="22" t="s">
        <v>91</v>
      </c>
      <c r="E82" s="22" t="s">
        <v>3</v>
      </c>
      <c r="F82" s="10">
        <v>1.1100000000000001</v>
      </c>
      <c r="G82" s="45">
        <v>11.478999999999999</v>
      </c>
      <c r="H82" s="45">
        <f t="shared" si="15"/>
        <v>12.74169</v>
      </c>
      <c r="J82" s="75"/>
      <c r="L82" s="1">
        <f t="shared" si="12"/>
        <v>11.478999999999999</v>
      </c>
    </row>
    <row r="83" spans="1:12" ht="34.5" x14ac:dyDescent="0.25">
      <c r="A83" s="87">
        <v>5</v>
      </c>
      <c r="B83" s="68" t="s">
        <v>170</v>
      </c>
      <c r="C83" s="47" t="s">
        <v>171</v>
      </c>
      <c r="D83" s="22"/>
      <c r="E83" s="23"/>
      <c r="F83" s="10"/>
      <c r="G83" s="45"/>
      <c r="H83" s="45"/>
      <c r="J83" s="75"/>
      <c r="L83" s="1">
        <f t="shared" si="12"/>
        <v>0</v>
      </c>
    </row>
    <row r="84" spans="1:12" ht="21" customHeight="1" x14ac:dyDescent="0.25">
      <c r="A84" s="87"/>
      <c r="B84" s="69" t="s">
        <v>172</v>
      </c>
      <c r="C84" s="47" t="s">
        <v>154</v>
      </c>
      <c r="D84" s="22" t="s">
        <v>159</v>
      </c>
      <c r="E84" s="22" t="s">
        <v>92</v>
      </c>
      <c r="F84" s="10">
        <v>2.2400000000000002</v>
      </c>
      <c r="G84" s="45">
        <v>127.53</v>
      </c>
      <c r="H84" s="45">
        <f t="shared" si="15"/>
        <v>285.66720000000004</v>
      </c>
      <c r="J84" s="75"/>
      <c r="L84" s="1">
        <f t="shared" si="12"/>
        <v>127.53</v>
      </c>
    </row>
    <row r="85" spans="1:12" ht="19.5" x14ac:dyDescent="0.25">
      <c r="A85" s="87"/>
      <c r="B85" s="69" t="s">
        <v>155</v>
      </c>
      <c r="C85" s="47" t="s">
        <v>156</v>
      </c>
      <c r="D85" s="22" t="s">
        <v>159</v>
      </c>
      <c r="E85" s="22" t="s">
        <v>92</v>
      </c>
      <c r="F85" s="10">
        <v>3.48</v>
      </c>
      <c r="G85" s="45">
        <v>127.53</v>
      </c>
      <c r="H85" s="45">
        <f t="shared" si="15"/>
        <v>443.80439999999999</v>
      </c>
      <c r="J85" s="75"/>
      <c r="L85" s="1">
        <f t="shared" si="12"/>
        <v>127.53</v>
      </c>
    </row>
    <row r="86" spans="1:12" ht="17.25" x14ac:dyDescent="0.25">
      <c r="A86" s="88">
        <v>6</v>
      </c>
      <c r="B86" s="69" t="s">
        <v>173</v>
      </c>
      <c r="C86" s="47" t="s">
        <v>174</v>
      </c>
      <c r="D86" s="22"/>
      <c r="E86" s="22"/>
      <c r="F86" s="10"/>
      <c r="G86" s="45"/>
      <c r="H86" s="45"/>
      <c r="J86" s="75"/>
      <c r="L86" s="1">
        <f t="shared" si="12"/>
        <v>0</v>
      </c>
    </row>
    <row r="87" spans="1:12" ht="25.9" customHeight="1" x14ac:dyDescent="0.25">
      <c r="A87" s="89"/>
      <c r="B87" s="69" t="s">
        <v>172</v>
      </c>
      <c r="C87" s="47" t="s">
        <v>154</v>
      </c>
      <c r="D87" s="22" t="s">
        <v>159</v>
      </c>
      <c r="E87" s="22" t="s">
        <v>92</v>
      </c>
      <c r="F87" s="10">
        <v>1.1399999999999999</v>
      </c>
      <c r="G87" s="45">
        <v>76.930000000000007</v>
      </c>
      <c r="H87" s="45">
        <f t="shared" si="15"/>
        <v>87.700199999999995</v>
      </c>
      <c r="J87" s="75"/>
      <c r="L87" s="1">
        <f t="shared" si="12"/>
        <v>76.930000000000007</v>
      </c>
    </row>
    <row r="88" spans="1:12" ht="19.5" x14ac:dyDescent="0.25">
      <c r="A88" s="90"/>
      <c r="B88" s="47" t="s">
        <v>155</v>
      </c>
      <c r="C88" s="47" t="s">
        <v>156</v>
      </c>
      <c r="D88" s="22" t="s">
        <v>159</v>
      </c>
      <c r="E88" s="22" t="s">
        <v>92</v>
      </c>
      <c r="F88" s="10">
        <v>1.08</v>
      </c>
      <c r="G88" s="45">
        <v>78.92</v>
      </c>
      <c r="H88" s="45">
        <f t="shared" si="15"/>
        <v>85.23360000000001</v>
      </c>
      <c r="J88" s="75"/>
      <c r="L88" s="1">
        <f t="shared" si="12"/>
        <v>78.92</v>
      </c>
    </row>
    <row r="89" spans="1:12" ht="34.5" x14ac:dyDescent="0.25">
      <c r="A89" s="23">
        <v>7</v>
      </c>
      <c r="B89" s="68" t="s">
        <v>175</v>
      </c>
      <c r="C89" s="68" t="s">
        <v>176</v>
      </c>
      <c r="D89" s="23" t="s">
        <v>177</v>
      </c>
      <c r="E89" s="48" t="s">
        <v>178</v>
      </c>
      <c r="F89" s="10">
        <v>4</v>
      </c>
      <c r="G89" s="45">
        <v>2.016</v>
      </c>
      <c r="H89" s="45">
        <f t="shared" si="15"/>
        <v>8.0640000000000001</v>
      </c>
      <c r="J89" s="75"/>
      <c r="L89" s="1">
        <f t="shared" si="12"/>
        <v>2.016</v>
      </c>
    </row>
    <row r="90" spans="1:12" ht="34.5" x14ac:dyDescent="0.25">
      <c r="A90" s="23">
        <v>8</v>
      </c>
      <c r="B90" s="68" t="s">
        <v>179</v>
      </c>
      <c r="C90" s="47" t="s">
        <v>180</v>
      </c>
      <c r="D90" s="23" t="s">
        <v>25</v>
      </c>
      <c r="E90" s="48" t="s">
        <v>181</v>
      </c>
      <c r="F90" s="10">
        <v>8.1</v>
      </c>
      <c r="G90" s="45">
        <v>92.97</v>
      </c>
      <c r="H90" s="45">
        <f t="shared" si="15"/>
        <v>753.0569999999999</v>
      </c>
      <c r="J90" s="75"/>
      <c r="L90" s="1">
        <f t="shared" si="12"/>
        <v>92.97</v>
      </c>
    </row>
    <row r="91" spans="1:12" ht="34.5" x14ac:dyDescent="0.25">
      <c r="A91" s="23">
        <v>9</v>
      </c>
      <c r="B91" s="68" t="s">
        <v>182</v>
      </c>
      <c r="C91" s="47" t="s">
        <v>183</v>
      </c>
      <c r="D91" s="22" t="s">
        <v>159</v>
      </c>
      <c r="E91" s="22" t="s">
        <v>92</v>
      </c>
      <c r="F91" s="10">
        <v>1.82</v>
      </c>
      <c r="G91" s="45">
        <v>98.02</v>
      </c>
      <c r="H91" s="45">
        <f t="shared" si="15"/>
        <v>178.3964</v>
      </c>
      <c r="J91" s="75"/>
      <c r="L91" s="1">
        <f t="shared" si="12"/>
        <v>98.02</v>
      </c>
    </row>
    <row r="92" spans="1:12" ht="17.25" x14ac:dyDescent="0.25">
      <c r="A92" s="87">
        <v>10</v>
      </c>
      <c r="B92" s="68" t="s">
        <v>157</v>
      </c>
      <c r="C92" s="47" t="s">
        <v>184</v>
      </c>
      <c r="D92" s="22"/>
      <c r="E92" s="23"/>
      <c r="F92" s="10"/>
      <c r="G92" s="45"/>
      <c r="H92" s="45"/>
      <c r="J92" s="75"/>
      <c r="L92" s="1">
        <f t="shared" si="12"/>
        <v>0</v>
      </c>
    </row>
    <row r="93" spans="1:12" ht="34.5" x14ac:dyDescent="0.25">
      <c r="A93" s="87"/>
      <c r="B93" s="69" t="s">
        <v>185</v>
      </c>
      <c r="C93" s="47" t="s">
        <v>186</v>
      </c>
      <c r="D93" s="22" t="s">
        <v>25</v>
      </c>
      <c r="E93" s="22" t="s">
        <v>181</v>
      </c>
      <c r="F93" s="10">
        <v>7.3</v>
      </c>
      <c r="G93" s="45">
        <v>4.7919999999999998</v>
      </c>
      <c r="H93" s="45">
        <f t="shared" si="15"/>
        <v>34.9816</v>
      </c>
      <c r="J93" s="75"/>
      <c r="L93" s="1">
        <f t="shared" si="12"/>
        <v>4.7919999999999998</v>
      </c>
    </row>
    <row r="94" spans="1:12" ht="19.5" x14ac:dyDescent="0.25">
      <c r="A94" s="87"/>
      <c r="B94" s="69" t="s">
        <v>187</v>
      </c>
      <c r="C94" s="47" t="s">
        <v>188</v>
      </c>
      <c r="D94" s="22" t="s">
        <v>158</v>
      </c>
      <c r="E94" s="22" t="s">
        <v>94</v>
      </c>
      <c r="F94" s="10">
        <v>35.43</v>
      </c>
      <c r="G94" s="45">
        <v>1.3939999999999999</v>
      </c>
      <c r="H94" s="45">
        <f t="shared" si="15"/>
        <v>49.389419999999994</v>
      </c>
      <c r="J94" s="75"/>
      <c r="L94" s="1">
        <f t="shared" si="12"/>
        <v>1.3939999999999999</v>
      </c>
    </row>
    <row r="95" spans="1:12" ht="17.25" x14ac:dyDescent="0.25">
      <c r="A95" s="87">
        <v>11</v>
      </c>
      <c r="B95" s="47" t="s">
        <v>189</v>
      </c>
      <c r="C95" s="49" t="s">
        <v>190</v>
      </c>
      <c r="D95" s="48"/>
      <c r="E95" s="48"/>
      <c r="F95" s="10"/>
      <c r="G95" s="45"/>
      <c r="H95" s="45"/>
      <c r="J95" s="75"/>
      <c r="L95" s="1">
        <f t="shared" si="12"/>
        <v>0</v>
      </c>
    </row>
    <row r="96" spans="1:12" ht="19.5" x14ac:dyDescent="0.25">
      <c r="A96" s="87"/>
      <c r="B96" s="67" t="s">
        <v>191</v>
      </c>
      <c r="C96" s="67" t="s">
        <v>192</v>
      </c>
      <c r="D96" s="22" t="s">
        <v>91</v>
      </c>
      <c r="E96" s="22" t="s">
        <v>92</v>
      </c>
      <c r="F96" s="10">
        <v>15</v>
      </c>
      <c r="G96" s="45">
        <v>1.032</v>
      </c>
      <c r="H96" s="45">
        <f t="shared" si="15"/>
        <v>15.48</v>
      </c>
      <c r="J96" s="75"/>
      <c r="L96" s="1">
        <f t="shared" si="12"/>
        <v>1.032</v>
      </c>
    </row>
    <row r="97" spans="1:12" ht="19.5" x14ac:dyDescent="0.25">
      <c r="A97" s="87"/>
      <c r="B97" s="67" t="s">
        <v>193</v>
      </c>
      <c r="C97" s="67" t="s">
        <v>194</v>
      </c>
      <c r="D97" s="22" t="s">
        <v>91</v>
      </c>
      <c r="E97" s="22" t="s">
        <v>92</v>
      </c>
      <c r="F97" s="10">
        <v>2</v>
      </c>
      <c r="G97" s="45">
        <v>2.5670000000000002</v>
      </c>
      <c r="H97" s="45">
        <f t="shared" si="15"/>
        <v>5.1340000000000003</v>
      </c>
      <c r="J97" s="75"/>
      <c r="L97" s="1">
        <f t="shared" si="12"/>
        <v>2.5670000000000002</v>
      </c>
    </row>
    <row r="98" spans="1:12" ht="34.5" x14ac:dyDescent="0.25">
      <c r="A98" s="73">
        <v>12</v>
      </c>
      <c r="B98" s="47" t="s">
        <v>195</v>
      </c>
      <c r="C98" s="47" t="s">
        <v>196</v>
      </c>
      <c r="D98" s="22" t="s">
        <v>25</v>
      </c>
      <c r="E98" s="22" t="s">
        <v>181</v>
      </c>
      <c r="F98" s="10">
        <v>6</v>
      </c>
      <c r="G98" s="45">
        <v>2.7949999999999999</v>
      </c>
      <c r="H98" s="45">
        <f t="shared" si="15"/>
        <v>16.77</v>
      </c>
      <c r="J98" s="75"/>
      <c r="L98" s="1">
        <f t="shared" si="12"/>
        <v>2.7949999999999999</v>
      </c>
    </row>
    <row r="99" spans="1:12" ht="38.1" customHeight="1" x14ac:dyDescent="0.25">
      <c r="A99" s="84" t="s">
        <v>102</v>
      </c>
      <c r="B99" s="85"/>
      <c r="C99" s="85"/>
      <c r="D99" s="85"/>
      <c r="E99" s="85"/>
      <c r="F99" s="85"/>
      <c r="G99" s="85"/>
      <c r="H99" s="46">
        <f>SUM(H5:H98)</f>
        <v>168195.81230599998</v>
      </c>
    </row>
    <row r="103" spans="1:12" ht="20.25" x14ac:dyDescent="0.35">
      <c r="A103" s="83" t="s">
        <v>75</v>
      </c>
      <c r="B103" s="83"/>
      <c r="C103" s="83"/>
      <c r="D103" s="83"/>
      <c r="E103" s="83"/>
      <c r="F103" s="83"/>
      <c r="G103" s="83"/>
    </row>
    <row r="104" spans="1:12" x14ac:dyDescent="0.25">
      <c r="H104" s="74"/>
    </row>
    <row r="109" spans="1:12" x14ac:dyDescent="0.25">
      <c r="G109" s="79"/>
      <c r="H109" s="74"/>
    </row>
  </sheetData>
  <mergeCells count="10">
    <mergeCell ref="A1:G1"/>
    <mergeCell ref="A2:H2"/>
    <mergeCell ref="A103:G103"/>
    <mergeCell ref="A99:G99"/>
    <mergeCell ref="A55:A57"/>
    <mergeCell ref="A76:A77"/>
    <mergeCell ref="A95:A97"/>
    <mergeCell ref="A92:A94"/>
    <mergeCell ref="A83:A85"/>
    <mergeCell ref="A86:A88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rowBreaks count="1" manualBreakCount="1">
    <brk id="2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Hoxayin</vt:lpstr>
      <vt:lpstr>Hoxayin!Print_Area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2016-12-02T03:33:22Z</dcterms:created>
  <dcterms:modified xsi:type="dcterms:W3CDTF">2026-04-21T06:16:58Z</dcterms:modified>
</cp:coreProperties>
</file>